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7465-26-RPE/"/>
    </mc:Choice>
  </mc:AlternateContent>
  <xr:revisionPtr revIDLastSave="1" documentId="8_{8DC530A2-2130-40A1-ABEA-94CDB3960FA6}" xr6:coauthVersionLast="47" xr6:coauthVersionMax="47" xr10:uidLastSave="{32172414-19A5-42DE-A934-9025DB1AB713}"/>
  <bookViews>
    <workbookView xWindow="-120" yWindow="-120" windowWidth="29040" windowHeight="15720" xr2:uid="{E698BD64-5645-4133-ABEE-AD30958571BB}"/>
  </bookViews>
  <sheets>
    <sheet name="Planilha1" sheetId="1" r:id="rId1"/>
  </sheets>
  <definedNames>
    <definedName name="_xlnm.Print_Area" localSheetId="0">Planilha1!$A$1:$L$150</definedName>
    <definedName name="_xlnm.Print_Titles" localSheetId="0">Planilha1!$1:$7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8" i="1" l="1"/>
  <c r="K146" i="1"/>
  <c r="K144" i="1"/>
  <c r="K142" i="1"/>
  <c r="K140" i="1"/>
  <c r="K138" i="1"/>
  <c r="K136" i="1"/>
  <c r="K134" i="1"/>
  <c r="K132" i="1"/>
  <c r="K130" i="1"/>
  <c r="K128" i="1"/>
  <c r="K126" i="1"/>
  <c r="K124" i="1"/>
  <c r="K122" i="1"/>
  <c r="K120" i="1"/>
  <c r="K118" i="1"/>
  <c r="K116" i="1"/>
  <c r="K114" i="1"/>
  <c r="K112" i="1"/>
  <c r="K110" i="1"/>
  <c r="K108" i="1"/>
  <c r="K106" i="1"/>
  <c r="K104" i="1"/>
  <c r="K102" i="1"/>
  <c r="K100" i="1"/>
  <c r="K98" i="1"/>
  <c r="K96" i="1"/>
  <c r="K94" i="1"/>
  <c r="K92" i="1"/>
  <c r="K90" i="1"/>
  <c r="K88" i="1"/>
  <c r="K86" i="1"/>
  <c r="K84" i="1"/>
  <c r="K82" i="1"/>
  <c r="K80" i="1"/>
  <c r="K78" i="1"/>
  <c r="K76" i="1"/>
  <c r="K74" i="1"/>
  <c r="K72" i="1"/>
  <c r="K70" i="1"/>
  <c r="K68" i="1"/>
  <c r="K67" i="1"/>
  <c r="K65" i="1"/>
  <c r="K63" i="1"/>
  <c r="K61" i="1"/>
  <c r="K59" i="1"/>
  <c r="K57" i="1"/>
  <c r="K54" i="1"/>
  <c r="K55" i="1"/>
  <c r="K52" i="1"/>
  <c r="K50" i="1"/>
  <c r="K48" i="1"/>
  <c r="K46" i="1"/>
  <c r="K44" i="1"/>
  <c r="K42" i="1"/>
  <c r="K40" i="1"/>
  <c r="K38" i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5" i="1"/>
  <c r="I57" i="1"/>
  <c r="I59" i="1"/>
  <c r="I61" i="1"/>
  <c r="I63" i="1"/>
  <c r="I65" i="1"/>
  <c r="I67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0" i="1"/>
  <c r="I122" i="1"/>
  <c r="I124" i="1"/>
  <c r="I126" i="1"/>
  <c r="I128" i="1"/>
  <c r="I130" i="1"/>
  <c r="I132" i="1"/>
  <c r="I134" i="1"/>
  <c r="I136" i="1"/>
  <c r="I138" i="1"/>
  <c r="I140" i="1"/>
  <c r="I142" i="1"/>
  <c r="I144" i="1"/>
  <c r="I146" i="1"/>
  <c r="I148" i="1"/>
  <c r="I8" i="1"/>
  <c r="K150" i="1" l="1"/>
  <c r="I150" i="1"/>
</calcChain>
</file>

<file path=xl/sharedStrings.xml><?xml version="1.0" encoding="utf-8"?>
<sst xmlns="http://schemas.openxmlformats.org/spreadsheetml/2006/main" count="302" uniqueCount="239">
  <si>
    <t>Código</t>
  </si>
  <si>
    <t>Descrição resumida</t>
  </si>
  <si>
    <t>Detalhamento</t>
  </si>
  <si>
    <t>* Unidade de referência</t>
  </si>
  <si>
    <t>Quantidade estimada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</si>
  <si>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0002</t>
    </r>
  </si>
  <si>
    <r>
      <rPr>
        <b/>
        <sz val="9"/>
        <rFont val="Calibri"/>
        <family val="2"/>
      </rPr>
      <t>Serviço de disponibilização de KIT COMPLETO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FILMAGEM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SISTEMA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DIGITAL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TIPO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2</t>
    </r>
  </si>
  <si>
    <r>
      <t xml:space="preserve">Serviço executado por profissionais cinegrafistas com experiência em filmagens (com gravação de áudio e vídeo em formato digital) e em edição. O serviço inclui, pelo menos, cinco câmeras com gravação contínua em, no mínimo, </t>
    </r>
    <r>
      <rPr>
        <i/>
        <sz val="9.5"/>
        <rFont val="Calibri"/>
        <family val="2"/>
      </rPr>
      <t>full</t>
    </r>
    <r>
      <rPr>
        <sz val="9.5"/>
        <rFont val="Calibri"/>
        <family val="2"/>
      </rPr>
      <t xml:space="preserve"> HD - sendo duas móveis com </t>
    </r>
    <r>
      <rPr>
        <i/>
        <sz val="9.5"/>
        <rFont val="Calibri"/>
        <family val="2"/>
      </rPr>
      <t>link</t>
    </r>
    <r>
      <rPr>
        <sz val="9.5"/>
        <rFont val="Calibri"/>
        <family val="2"/>
      </rPr>
      <t xml:space="preserve"> sem fio de vídeo, áudio e comunicação -, os cinco operadores, os tripés com cabeça hidráulica, </t>
    </r>
    <r>
      <rPr>
        <i/>
        <sz val="9.5"/>
        <rFont val="Calibri"/>
        <family val="2"/>
      </rPr>
      <t>switcher</t>
    </r>
    <r>
      <rPr>
        <sz val="9.5"/>
        <rFont val="Calibri"/>
        <family val="2"/>
      </rPr>
      <t xml:space="preserve"> de vídeo, com ao menos 8 canais </t>
    </r>
    <r>
      <rPr>
        <i/>
        <sz val="9.5"/>
        <rFont val="Calibri"/>
        <family val="2"/>
      </rPr>
      <t xml:space="preserve"> full </t>
    </r>
    <r>
      <rPr>
        <sz val="9.5"/>
        <rFont val="Calibri"/>
        <family val="2"/>
      </rPr>
      <t xml:space="preserve"> HD  (HDMI/SDI),  gravador   de  vídeo   (</t>
    </r>
    <r>
      <rPr>
        <i/>
        <sz val="9.5"/>
        <rFont val="Calibri"/>
        <family val="2"/>
      </rPr>
      <t xml:space="preserve">full  </t>
    </r>
    <r>
      <rPr>
        <sz val="9.5"/>
        <rFont val="Calibri"/>
        <family val="2"/>
      </rPr>
      <t xml:space="preserve">HD),  iluminador   led/refletores.  Incluídos  todos  os   cabeamentos,  demais equipamentos e recursos humanos indispensáveis à perfeita execução do serviço, quando necessário, ainda que não descritos neste detalhamento, sem qualquer custo extra para o CONTRATANTE.  Edição e pós produção do material bruto deverão ser entregues em alta  resolução,  após  aprovação  pelo  CONTRATANTE,  por  meio  de  compartilhamento  de  arquivo  </t>
    </r>
    <r>
      <rPr>
        <i/>
        <sz val="9.5"/>
        <rFont val="Calibri"/>
        <family val="2"/>
      </rPr>
      <t>online</t>
    </r>
    <r>
      <rPr>
        <sz val="9.5"/>
        <rFont val="Calibri"/>
        <family val="2"/>
      </rPr>
      <t xml:space="preserve">  (</t>
    </r>
    <r>
      <rPr>
        <i/>
        <sz val="9.5"/>
        <rFont val="Calibri"/>
        <family val="2"/>
      </rPr>
      <t>google  drive,  wetransfer, dropbox</t>
    </r>
    <r>
      <rPr>
        <sz val="9.5"/>
        <rFont val="Calibri"/>
        <family val="2"/>
      </rPr>
      <t xml:space="preserve">  etc).  A  eventual  entrega  do  material  bruto  deverá  ser  feita  em  um  HD externo   para  a  realização  do  </t>
    </r>
    <r>
      <rPr>
        <i/>
        <sz val="9.5"/>
        <rFont val="Calibri"/>
        <family val="2"/>
      </rPr>
      <t>download.</t>
    </r>
    <r>
      <rPr>
        <sz val="9.5"/>
        <rFont val="Calibri"/>
        <family val="2"/>
      </rPr>
      <t xml:space="preserve">  *Marca/modelo referência das câmeras móveis SONY FX 3 com lente 24-70 2.8 e SONY PXW Z200 4K, para as demais, podendo a detentora ofertar produtos equivalentes, de superior ou melhor qualidade.</t>
    </r>
  </si>
  <si>
    <t>DIÁRIA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</si>
  <si>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0132</t>
    </r>
  </si>
  <si>
    <r>
      <rPr>
        <b/>
        <sz val="9"/>
        <rFont val="Calibri"/>
        <family val="2"/>
      </rPr>
      <t>Serviço de Disponibilização 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KIT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COMPLETO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FILMAGEM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 SISTEMA DIGITAL – TIPO 3</t>
    </r>
  </si>
  <si>
    <r>
      <t xml:space="preserve">Serviço executado por profissionais cinegrafistas com experiência em filmagens (com gravação de áudio e vídeo em formato digital) e em edição. O serviço inclui, pelo menos, cinco câmeras com gravação contínua em, no mínimo, </t>
    </r>
    <r>
      <rPr>
        <i/>
        <sz val="9"/>
        <rFont val="Calibri"/>
        <family val="2"/>
      </rPr>
      <t>full</t>
    </r>
    <r>
      <rPr>
        <sz val="9"/>
        <rFont val="Calibri"/>
        <family val="2"/>
      </rPr>
      <t xml:space="preserve"> HD, cinco operadores, tripés com cabeça  hidráulica,  iluminador  led,  microfones  (mínimo  doze  -  modelo/definição  de  acordo  com  o  evento  -  verificação  com  o solicitante),  </t>
    </r>
    <r>
      <rPr>
        <i/>
        <sz val="9"/>
        <rFont val="Calibri"/>
        <family val="2"/>
      </rPr>
      <t xml:space="preserve">switcher  </t>
    </r>
    <r>
      <rPr>
        <sz val="9"/>
        <rFont val="Calibri"/>
        <family val="2"/>
      </rPr>
      <t xml:space="preserve">de  vídeo,  com  ao  menos,  8  canais  </t>
    </r>
    <r>
      <rPr>
        <i/>
        <sz val="9"/>
        <rFont val="Calibri"/>
        <family val="2"/>
      </rPr>
      <t xml:space="preserve">full  </t>
    </r>
    <r>
      <rPr>
        <sz val="9"/>
        <rFont val="Calibri"/>
        <family val="2"/>
      </rPr>
      <t>HD  (HDMI/SDI),  gravador  de  vídeo  (</t>
    </r>
    <r>
      <rPr>
        <i/>
        <sz val="9"/>
        <rFont val="Calibri"/>
        <family val="2"/>
      </rPr>
      <t xml:space="preserve">full  </t>
    </r>
    <r>
      <rPr>
        <sz val="9"/>
        <rFont val="Calibri"/>
        <family val="2"/>
      </rPr>
      <t xml:space="preserve">HD),  gravador  de  áudio  com, mínimo  de,  16  canais (com gravação  independente por  canal),  </t>
    </r>
    <r>
      <rPr>
        <i/>
        <sz val="9"/>
        <rFont val="Calibri"/>
        <family val="2"/>
      </rPr>
      <t>nobreaks</t>
    </r>
    <r>
      <rPr>
        <sz val="9"/>
        <rFont val="Calibri"/>
        <family val="2"/>
      </rPr>
      <t>,  cabeamentos,  quaisquer  outros equipamentos e recursos humanos  indispensáveis  à  perfeita  execução  do  serviço,  quando  necessário,  ainda  que  não  incluídos  neste  detalhamento,  sem qualquer custo extra para o CONTRATANTE. Todo o material, em alta resolução, deverá ser disponibilizado na íntegra e nos moldes do solicitado em alinhamentos com responsável  pelo evento,  por meio  de compartilhamento  do arquivo  editado online (</t>
    </r>
    <r>
      <rPr>
        <i/>
        <sz val="9"/>
        <rFont val="Calibri"/>
        <family val="2"/>
      </rPr>
      <t>google drive</t>
    </r>
    <r>
      <rPr>
        <sz val="9"/>
        <rFont val="Calibri"/>
        <family val="2"/>
      </rPr>
      <t xml:space="preserve">, </t>
    </r>
    <r>
      <rPr>
        <i/>
        <sz val="9"/>
        <rFont val="Calibri"/>
        <family val="2"/>
      </rPr>
      <t>wetransfer</t>
    </r>
    <r>
      <rPr>
        <sz val="9"/>
        <rFont val="Calibri"/>
        <family val="2"/>
      </rPr>
      <t xml:space="preserve">, </t>
    </r>
    <r>
      <rPr>
        <i/>
        <sz val="9"/>
        <rFont val="Calibri"/>
        <family val="2"/>
      </rPr>
      <t>dropbox</t>
    </r>
    <r>
      <rPr>
        <sz val="9"/>
        <rFont val="Calibri"/>
        <family val="2"/>
      </rPr>
      <t xml:space="preserve"> etc). A eventual  entrega do material bruto deverá ser feita em um HD externo  para a realização do </t>
    </r>
    <r>
      <rPr>
        <i/>
        <sz val="9"/>
        <rFont val="Calibri"/>
        <family val="2"/>
      </rPr>
      <t>download</t>
    </r>
    <r>
      <rPr>
        <sz val="9"/>
        <rFont val="Calibri"/>
        <family val="2"/>
      </rPr>
      <t>. A filmagem deverá  ser  nos termos do  determinado  e aprovado  pelo  CONTRATANTE/responsável  pelo  evento. *Marca/modelo referência das câmeras - SONY PXW Z200 4K, podendo a detentora ofertar produtos equivalentes, de superior ou melhor qualidade.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</si>
  <si>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0136</t>
    </r>
  </si>
  <si>
    <r>
      <rPr>
        <b/>
        <sz val="9"/>
        <rFont val="Calibri"/>
        <family val="2"/>
      </rPr>
      <t>Serviço de Disponibilização 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KIT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COMPLETO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FILMAGEM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 SISTEMA DIGITAL – TIPO 4</t>
    </r>
  </si>
  <si>
    <r>
      <t>Serviço executado por profissionais cinegrafistas com experiência em filmagens (com gravação de áudio e vídeo em formato digital) e em edição. O serviço inclui, pelo menos,</t>
    </r>
    <r>
      <rPr>
        <b/>
        <sz val="9"/>
        <rFont val="Calibri"/>
        <family val="2"/>
      </rPr>
      <t xml:space="preserve"> três câmeras</t>
    </r>
    <r>
      <rPr>
        <sz val="9"/>
        <rFont val="Calibri"/>
        <family val="2"/>
      </rPr>
      <t xml:space="preserve"> com gravação contínua em, no mínimo, </t>
    </r>
    <r>
      <rPr>
        <i/>
        <sz val="9"/>
        <rFont val="Calibri"/>
        <family val="2"/>
      </rPr>
      <t>full</t>
    </r>
    <r>
      <rPr>
        <sz val="9"/>
        <rFont val="Calibri"/>
        <family val="2"/>
      </rPr>
      <t xml:space="preserve"> HD, três operadores, tripés com cabeça  hidráulica,  iluminador  led,  microfones  (mínimo  seis  -  modelo/definição  de  acordo  com  o  evento  -  verificação  com  o solicitante),  </t>
    </r>
    <r>
      <rPr>
        <i/>
        <sz val="9"/>
        <rFont val="Calibri"/>
        <family val="2"/>
      </rPr>
      <t xml:space="preserve">switcher  </t>
    </r>
    <r>
      <rPr>
        <sz val="9"/>
        <rFont val="Calibri"/>
        <family val="2"/>
      </rPr>
      <t xml:space="preserve">de  vídeo,  com  ao  menos,  8  canais  </t>
    </r>
    <r>
      <rPr>
        <i/>
        <sz val="9"/>
        <rFont val="Calibri"/>
        <family val="2"/>
      </rPr>
      <t xml:space="preserve">full  </t>
    </r>
    <r>
      <rPr>
        <sz val="9"/>
        <rFont val="Calibri"/>
        <family val="2"/>
      </rPr>
      <t>HD  (HDMI/SDI),  gravador  de  vídeo  (</t>
    </r>
    <r>
      <rPr>
        <i/>
        <sz val="9"/>
        <rFont val="Calibri"/>
        <family val="2"/>
      </rPr>
      <t xml:space="preserve">full  </t>
    </r>
    <r>
      <rPr>
        <sz val="9"/>
        <rFont val="Calibri"/>
        <family val="2"/>
      </rPr>
      <t xml:space="preserve">HD),  gravador  de  áudio  com, mínimo  de,  16  canais (com gravação  independente por  canal),  </t>
    </r>
    <r>
      <rPr>
        <i/>
        <sz val="9"/>
        <rFont val="Calibri"/>
        <family val="2"/>
      </rPr>
      <t>nobreaks</t>
    </r>
    <r>
      <rPr>
        <sz val="9"/>
        <rFont val="Calibri"/>
        <family val="2"/>
      </rPr>
      <t>,  cabeamentos,  quaisquer  outros equipamentos e recursos humanos  indispensáveis  à  perfeita  execução  do  serviço,  quando  necessário,  ainda  que  não  incluídos  neste  detalhamento,  sem qualquer custo extra para o CONTRATANTE. Todo o material, em alta resolução, deverá ser disponibilizado na íntegra e nos moldes do solicitado em alinhamentos com responsável  pelo evento,  por meio  de compartilhamento  do arquivo  editado online (</t>
    </r>
    <r>
      <rPr>
        <i/>
        <sz val="9"/>
        <rFont val="Calibri"/>
        <family val="2"/>
      </rPr>
      <t>google drive</t>
    </r>
    <r>
      <rPr>
        <sz val="9"/>
        <rFont val="Calibri"/>
        <family val="2"/>
      </rPr>
      <t xml:space="preserve">, </t>
    </r>
    <r>
      <rPr>
        <i/>
        <sz val="9"/>
        <rFont val="Calibri"/>
        <family val="2"/>
      </rPr>
      <t>wetransfer</t>
    </r>
    <r>
      <rPr>
        <sz val="9"/>
        <rFont val="Calibri"/>
        <family val="2"/>
      </rPr>
      <t xml:space="preserve">, </t>
    </r>
    <r>
      <rPr>
        <i/>
        <sz val="9"/>
        <rFont val="Calibri"/>
        <family val="2"/>
      </rPr>
      <t>dropbox</t>
    </r>
    <r>
      <rPr>
        <sz val="9"/>
        <rFont val="Calibri"/>
        <family val="2"/>
      </rPr>
      <t xml:space="preserve"> etc). A eventual  entrega do material bruto deverá ser feita em um HD externo  para a realização do </t>
    </r>
    <r>
      <rPr>
        <i/>
        <sz val="9"/>
        <rFont val="Calibri"/>
        <family val="2"/>
      </rPr>
      <t>download</t>
    </r>
    <r>
      <rPr>
        <sz val="9"/>
        <rFont val="Calibri"/>
        <family val="2"/>
      </rPr>
      <t>. A filmagem deverá  ser  nos termos do  determinado  e aprovado  pelo  CONTRATANTE/responsável  pelo  evento. *Marca/modelo referência das câmeras - SONY PXW Z200 4K, podendo a detentora ofertar produtos equivalentes, de superior ou melhor qualidade.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</si>
  <si>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0137</t>
    </r>
  </si>
  <si>
    <r>
      <rPr>
        <b/>
        <sz val="9"/>
        <rFont val="Calibri"/>
        <family val="2"/>
      </rPr>
      <t>Serviço de Disponibilização 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KIT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COMPLETO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FILMAGEM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 SISTEMA DIGITAL – TIPO 5</t>
    </r>
  </si>
  <si>
    <r>
      <t>Serviço executado por profissionais cinegrafistas com experiência em filmagens (com gravação de áudio e vídeo em formato digital) e em edição. O serviço inclui, pelo menos,</t>
    </r>
    <r>
      <rPr>
        <b/>
        <sz val="9"/>
        <rFont val="Calibri"/>
        <family val="2"/>
      </rPr>
      <t xml:space="preserve"> sete câmeras</t>
    </r>
    <r>
      <rPr>
        <sz val="9"/>
        <rFont val="Calibri"/>
        <family val="2"/>
      </rPr>
      <t xml:space="preserve"> com gravação contínua em, no mínimo, </t>
    </r>
    <r>
      <rPr>
        <i/>
        <sz val="9"/>
        <rFont val="Calibri"/>
        <family val="2"/>
      </rPr>
      <t>full</t>
    </r>
    <r>
      <rPr>
        <sz val="9"/>
        <rFont val="Calibri"/>
        <family val="2"/>
      </rPr>
      <t xml:space="preserve"> HD, sete operadores, tripés com cabeça  hidráulica,  iluminador  led,  microfones  (mínimo  doze  -  modelo/definição  de  acordo  com  o  evento  -  verificação  com  o solicitante),  </t>
    </r>
    <r>
      <rPr>
        <i/>
        <sz val="9"/>
        <rFont val="Calibri"/>
        <family val="2"/>
      </rPr>
      <t xml:space="preserve">switcher  </t>
    </r>
    <r>
      <rPr>
        <sz val="9"/>
        <rFont val="Calibri"/>
        <family val="2"/>
      </rPr>
      <t xml:space="preserve">de  vídeo,  com  ao  menos,  8  canais  </t>
    </r>
    <r>
      <rPr>
        <i/>
        <sz val="9"/>
        <rFont val="Calibri"/>
        <family val="2"/>
      </rPr>
      <t xml:space="preserve">full  </t>
    </r>
    <r>
      <rPr>
        <sz val="9"/>
        <rFont val="Calibri"/>
        <family val="2"/>
      </rPr>
      <t>HD  (HDMI/SDI),  gravador  de  vídeo  (</t>
    </r>
    <r>
      <rPr>
        <i/>
        <sz val="9"/>
        <rFont val="Calibri"/>
        <family val="2"/>
      </rPr>
      <t xml:space="preserve">full  </t>
    </r>
    <r>
      <rPr>
        <sz val="9"/>
        <rFont val="Calibri"/>
        <family val="2"/>
      </rPr>
      <t xml:space="preserve">HD),  gravador  de  áudio  com, mínimo  de,  16  canais (com gravação  independente por  canal),  </t>
    </r>
    <r>
      <rPr>
        <i/>
        <sz val="9"/>
        <rFont val="Calibri"/>
        <family val="2"/>
      </rPr>
      <t>nobreaks</t>
    </r>
    <r>
      <rPr>
        <sz val="9"/>
        <rFont val="Calibri"/>
        <family val="2"/>
      </rPr>
      <t>,  cabeamentos,  quaisquer  outros equipamentos e recursos humanos  indispensáveis  à  perfeita  execução  do  serviço,  quando  necessário,  ainda  que  não  incluídos  neste  detalhamento,  sem qualquer custo extra para o CONTRATANTE. Todo o material, em alta resolução, deverá ser disponibilizado na íntegra e nos moldes do solicitado em alinhamentos com responsável  pelo evento,  por meio  de compartilhamento  do arquivo  editado online (</t>
    </r>
    <r>
      <rPr>
        <i/>
        <sz val="9"/>
        <rFont val="Calibri"/>
        <family val="2"/>
      </rPr>
      <t>google drive</t>
    </r>
    <r>
      <rPr>
        <sz val="9"/>
        <rFont val="Calibri"/>
        <family val="2"/>
      </rPr>
      <t xml:space="preserve">, </t>
    </r>
    <r>
      <rPr>
        <i/>
        <sz val="9"/>
        <rFont val="Calibri"/>
        <family val="2"/>
      </rPr>
      <t>wetransfer</t>
    </r>
    <r>
      <rPr>
        <sz val="9"/>
        <rFont val="Calibri"/>
        <family val="2"/>
      </rPr>
      <t xml:space="preserve">, </t>
    </r>
    <r>
      <rPr>
        <i/>
        <sz val="9"/>
        <rFont val="Calibri"/>
        <family val="2"/>
      </rPr>
      <t>dropbox</t>
    </r>
    <r>
      <rPr>
        <sz val="9"/>
        <rFont val="Calibri"/>
        <family val="2"/>
      </rPr>
      <t xml:space="preserve"> etc). A eventual  entrega do material bruto deverá ser feita em um HD externo  para a realização do </t>
    </r>
    <r>
      <rPr>
        <i/>
        <sz val="9"/>
        <rFont val="Calibri"/>
        <family val="2"/>
      </rPr>
      <t>download</t>
    </r>
    <r>
      <rPr>
        <sz val="9"/>
        <rFont val="Calibri"/>
        <family val="2"/>
      </rPr>
      <t>. A filmagem deverá  ser  nos termos do  determinado  e aprovado  pelo  CONTRATANTE/responsável  pelo  evento. *Marca/modelo referência das câmeras - SONY PXW Z200 4K, podendo a detentora ofertar produtos equivalentes, de superior ou melhor qualidade.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</si>
  <si>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0003</t>
    </r>
  </si>
  <si>
    <r>
      <rPr>
        <b/>
        <sz val="9"/>
        <rFont val="Calibri"/>
        <family val="2"/>
      </rPr>
      <t>Serviço de dispinibilização de CÂMERA EXTRA PARA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FILMAGEM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SISTEMA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DIGITAL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TRANSMISSÃO
SIMULTÂNEA</t>
    </r>
  </si>
  <si>
    <r>
      <t xml:space="preserve">Câmera com gravação contínua, no mínimo, </t>
    </r>
    <r>
      <rPr>
        <i/>
        <sz val="9"/>
        <rFont val="Calibri"/>
        <family val="2"/>
      </rPr>
      <t>full</t>
    </r>
    <r>
      <rPr>
        <sz val="9"/>
        <rFont val="Calibri"/>
        <family val="2"/>
      </rPr>
      <t xml:space="preserve"> HD, compatível com as que serão utilizadas no KIT FILMAGEM/ TRANSMISSÃO,  inclusive móvel  com  </t>
    </r>
    <r>
      <rPr>
        <i/>
        <sz val="9"/>
        <rFont val="Calibri"/>
        <family val="2"/>
      </rPr>
      <t xml:space="preserve">link </t>
    </r>
    <r>
      <rPr>
        <sz val="9"/>
        <rFont val="Calibri"/>
        <family val="2"/>
      </rPr>
      <t>sem  fio  de vídeo,  áudio  e  comunicação.  O  valor deverá  incluir o operador da câmera, cabeamentos, tripés, demais equipamentos bem como recursos humanos indispensáveis ao  perfeito  funcionamento,  ainda  que  não  incluídos  neste detalhamento,  sem  qualquer  custo  extra  para  o
CONTRATANTE, quando necessário. *Marca/modelo referência das câmeras móveis SONY FX 3 com lente 24-70 2.8 e SONY PXW Z200 4K, para as demais.</t>
    </r>
  </si>
  <si>
    <t>UNIDADE/DIÁRIA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</si>
  <si>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0005</t>
    </r>
  </si>
  <si>
    <r>
      <rPr>
        <b/>
        <sz val="9"/>
        <rFont val="Calibri"/>
        <family val="2"/>
      </rPr>
      <t>Serviço de disponibilização 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KIT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TRANSMISSÃO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SIMULTÂNEA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LOCAL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PARA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PLATAFORMAS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DIGITAIS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EVENTO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TIPO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1</t>
    </r>
  </si>
  <si>
    <r>
      <t>06  (seis)  TV's  de  50"  mais 1 de retorno (os  equipamentos  deverão  seguir  padrão  quanto  a  mesma marca, modelo, cor de tampa preta, fios pretos), mesa de corte/</t>
    </r>
    <r>
      <rPr>
        <i/>
        <sz val="9"/>
        <rFont val="Calibri"/>
        <family val="2"/>
      </rPr>
      <t>switcher/</t>
    </r>
    <r>
      <rPr>
        <sz val="9"/>
        <rFont val="Calibri"/>
        <family val="2"/>
      </rPr>
      <t xml:space="preserve">encoder, kramer, notebooks, distribuidor de vídeo e áudio estéreo com pelo menos 24 saídas, mínimo de 4 câmeras com alta resolução (mínimo </t>
    </r>
    <r>
      <rPr>
        <i/>
        <sz val="9"/>
        <rFont val="Calibri"/>
        <family val="2"/>
      </rPr>
      <t>full</t>
    </r>
    <r>
      <rPr>
        <sz val="9"/>
        <rFont val="Calibri"/>
        <family val="2"/>
      </rPr>
      <t xml:space="preserve"> HD) e gravação contínua (pelo menos uma câmera deverá ser móvel com </t>
    </r>
    <r>
      <rPr>
        <i/>
        <sz val="9"/>
        <rFont val="Calibri"/>
        <family val="2"/>
      </rPr>
      <t xml:space="preserve">link </t>
    </r>
    <r>
      <rPr>
        <sz val="9"/>
        <rFont val="Calibri"/>
        <family val="2"/>
      </rPr>
      <t xml:space="preserve">sem fio de vídeo, áudio e comunicação compatível com o sistema do </t>
    </r>
    <r>
      <rPr>
        <i/>
        <sz val="9"/>
        <rFont val="Calibri"/>
        <family val="2"/>
      </rPr>
      <t>switcher</t>
    </r>
    <r>
      <rPr>
        <sz val="9"/>
        <rFont val="Calibri"/>
        <family val="2"/>
      </rPr>
      <t xml:space="preserve">), os operadores, os tripés com cabeça hidráulica, cabeamentos para a transmissão simultânea nas TV's e disponibilização de entrada/saída para transmissão de Libras (HDMI + placa de captura de vídeo + inclusão da "Janela de Libras" no canto inferior direito), bem como em plataformas digitais (conexão da imagem das câmeras, </t>
    </r>
    <r>
      <rPr>
        <i/>
        <sz val="9"/>
        <rFont val="Calibri"/>
        <family val="2"/>
      </rPr>
      <t>notebook</t>
    </r>
    <r>
      <rPr>
        <sz val="9"/>
        <rFont val="Calibri"/>
        <family val="2"/>
      </rPr>
      <t xml:space="preserve">/computador - espelhamento da imagem e/ou reprodução de arquivos), bem como todos os demais cabeamentos, equipamentos e recursos humanos indispensáveis para a perfeita execução  do  serviço (ex.: técnico em  informática, diretor de corte), sempre que  necessário, ainda  que não incluídos  neste  detalhamento, sem qualquer custo  extra para o CONTRATANTE.  A eventual  entrega  do  material  bruto  deverá  ser feita em um HD externo para a  realização  do  </t>
    </r>
    <r>
      <rPr>
        <i/>
        <sz val="9"/>
        <rFont val="Calibri"/>
        <family val="2"/>
      </rPr>
      <t>download.</t>
    </r>
    <r>
      <rPr>
        <sz val="9"/>
        <rFont val="Calibri"/>
        <family val="2"/>
      </rPr>
      <t xml:space="preserve"> A filmagem  deverá  ser  nos termos  do  determinado  e aprovado  pelo CONTRATANTE/responsável  pelo evento.
*Marca/modelo referência das câmeras móveis SONY FX 3 com lente 24-70 2.8 e SONY PXW Z200 4K, para as demais, podendo a detentora ofertar produtos equivalentes, de
superior ou melhor qualidade.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</si>
  <si>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0006</t>
    </r>
  </si>
  <si>
    <r>
      <rPr>
        <b/>
        <sz val="9"/>
        <rFont val="Calibri"/>
        <family val="2"/>
      </rPr>
      <t xml:space="preserve">Serviço de disponibilização de 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KIT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TRANSMISSÃO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SIMULTÂNEA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LOCAL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PARA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PLATAFORMAS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DIGITAIS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EVENTO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TIPO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2</t>
    </r>
  </si>
  <si>
    <r>
      <t>12 (doze) TV's de 50" mais 1 de retorno  (os equipamentos  deverão  seguir padrão  quanto a mesma  marca, modelo, cor de tampa preta, fios pretos), mesa de corte/</t>
    </r>
    <r>
      <rPr>
        <i/>
        <sz val="9"/>
        <rFont val="Calibri"/>
        <family val="2"/>
      </rPr>
      <t>switcher</t>
    </r>
    <r>
      <rPr>
        <sz val="9"/>
        <rFont val="Calibri"/>
        <family val="2"/>
      </rPr>
      <t xml:space="preserve">/encoder, kramer, </t>
    </r>
    <r>
      <rPr>
        <i/>
        <sz val="9"/>
        <rFont val="Calibri"/>
        <family val="2"/>
      </rPr>
      <t>notebooks</t>
    </r>
    <r>
      <rPr>
        <sz val="9"/>
        <rFont val="Calibri"/>
        <family val="2"/>
      </rPr>
      <t xml:space="preserve">, distribuidor de vídeo e áudio estéreo com pelo menos 24 saídas, mínimo de 6 câmeras com alta resolução (mínimo </t>
    </r>
    <r>
      <rPr>
        <i/>
        <sz val="9"/>
        <rFont val="Calibri"/>
        <family val="2"/>
      </rPr>
      <t>full</t>
    </r>
    <r>
      <rPr>
        <sz val="9"/>
        <rFont val="Calibri"/>
        <family val="2"/>
      </rPr>
      <t xml:space="preserve"> HD) e gravação  contínua  (pelo menos  duas  câmeras  deverão ser móveis com </t>
    </r>
    <r>
      <rPr>
        <i/>
        <sz val="9"/>
        <rFont val="Calibri"/>
        <family val="2"/>
      </rPr>
      <t>link</t>
    </r>
    <r>
      <rPr>
        <sz val="9"/>
        <rFont val="Calibri"/>
        <family val="2"/>
      </rPr>
      <t xml:space="preserve"> sem fio de vídeo, áudio e comunicação compatível com o sistema do </t>
    </r>
    <r>
      <rPr>
        <i/>
        <sz val="9"/>
        <rFont val="Calibri"/>
        <family val="2"/>
      </rPr>
      <t>switcher</t>
    </r>
    <r>
      <rPr>
        <sz val="9"/>
        <rFont val="Calibri"/>
        <family val="2"/>
      </rPr>
      <t xml:space="preserve">), os  operadores, os tripés com cabeça  hidráulica, cabeamentos  para  a  transmissão  simultânea  nas  TV’s  e  disponibilização de entrada/saída para transmissão de Libras (HDMI + placa de captura de vídeo + inclusão da "Janela de Libras" no canto inferior direito), bem como  para  transmissão  em plataformas  digitais  (conexão  da  imagem  das  câmeras,  </t>
    </r>
    <r>
      <rPr>
        <i/>
        <sz val="9"/>
        <rFont val="Calibri"/>
        <family val="2"/>
      </rPr>
      <t>notebook</t>
    </r>
    <r>
      <rPr>
        <sz val="9"/>
        <rFont val="Calibri"/>
        <family val="2"/>
      </rPr>
      <t>/computador  -  espelhamento  da  imagem e/ou reprodução de arquivos) -, bem como todos os demais cabeamentos, equipamentos e recursos humanos indispensáveis para a perfeita execução do serviço (ex.: técnico em informática, diretor de corte), sempre que necessário, ainda  que  não  incluídos  neste  detalhamento,  sem  qualquer  custo  extra  para  o  CONTRATANTE.   *Marca/modelo referência das câmeras móveis SONY FX 3 com lente 24-70 2.8 e SONY PXW Z200 4K, para as demais, podendo a detentora ofertar produtos equivalentes, de superior ou melhor qualidade.onibilizando o material por meio de compartilhamento de arquivo online (google drive, wetransfer, dropbox etc). O valor deverá incluir cabeamentos e outros equipamentos indispensáveis ao perfeito funcionamento, ainda que não incluídos neste detalhamento, sem qualquer custo extra para o CONTRATANTE, quando necessário. ofertar produtos equivalentes, de superior ou melhor qualidade.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</si>
  <si>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0007</t>
    </r>
  </si>
  <si>
    <r>
      <t xml:space="preserve"> </t>
    </r>
    <r>
      <rPr>
        <b/>
        <sz val="9"/>
        <rFont val="Calibri"/>
        <family val="2"/>
      </rPr>
      <t>Serviço de disponibilização de TV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 LED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50"</t>
    </r>
  </si>
  <si>
    <r>
      <t>Com as especificações de acordo com a  necessidade do  evento, conforme solicitado pelo  CONTRATANTE. O valor  deverá  incluir  pedestais/suportes/</t>
    </r>
    <r>
      <rPr>
        <i/>
        <sz val="9"/>
        <rFont val="Calibri"/>
        <family val="2"/>
      </rPr>
      <t>box  truss</t>
    </r>
    <r>
      <rPr>
        <sz val="9"/>
        <rFont val="Calibri"/>
        <family val="2"/>
      </rPr>
      <t>,  cabeamentos  e  outros  equipamentos  indispensáveis  ao perfeito  funcionamento,  ainda  que  não  incluídos  neste  detalhamento,  sem  qualquer  custo  extra  para  o CONTRATANTE, quando necessário.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</si>
  <si>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0008</t>
    </r>
  </si>
  <si>
    <t>Serviço de disponibilização de SMART TV de 55”</t>
  </si>
  <si>
    <r>
      <rPr>
        <sz val="9"/>
        <rFont val="Calibri"/>
        <family val="2"/>
      </rPr>
      <t>Com as especificações de acordo com a  necessidade do  evento, conforme solicitado pelo  CONTRATANTE. O valor  deverá  incluir  pedestais/suportes/</t>
    </r>
    <r>
      <rPr>
        <i/>
        <sz val="9"/>
        <rFont val="Calibri"/>
        <family val="2"/>
      </rPr>
      <t>box  truss</t>
    </r>
    <r>
      <rPr>
        <sz val="9"/>
        <rFont val="Calibri"/>
        <family val="2"/>
      </rPr>
      <t>,  cabeamentos  e  outros  equipamentos  indispensáveis  ao perfeito  funcionamento,  ainda  que  não  incluídos  neste  detalhamento,  sem  qualquer  custo  extra  para  o CONTRATANTE, quando necessário.</t>
    </r>
  </si>
  <si>
    <t>Serviço de disponibilização de NOTEBOOK</t>
  </si>
  <si>
    <t>Processador: Intel Core Ultra 7 265H; RAM: 32GB DDR5-5600 SODIMM Memory, disco rígido: SSD de 1TB PCle Gen 4 NVMe Value Solid State Drive; portas de entrada: (2 USB 3.0, 2 USB4 40 Gbps, 2 Thunderbolt 4, USB-C Power Delivery (PD), 1 HDMI, 2 DisplayPort, 1 Kensington Lock, Card Reader: SD, 1 Leitor de Impressões Digitais), placa de rede integrada 10/100/1000 Mbit, placa de rede sem fio padrões a,b,g,n e ac, com monitor  LED  mínimo  de  16”,  bluetooth,  mouse  e  touchpad,  saída  para  vídeo HDMI 2.1.  Softwares  – Windows  11  Pro  (64  bits,  Microsoft  Office  365  (Word,  Excel  e  PowerPoint),  WinRAR,  Acrobat  PDF Reader,  software  antivírus  e  OBS  Studio.  O  valor  deverá   incluir  cabeamentos  e  outros  equipamentos indispensáveis ao perfeito funcionamento, ainda que não incluídos neste detalhamento, sem qualquer custo extra para o CONTRATANTE, quando necessário.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</si>
  <si>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0014</t>
    </r>
  </si>
  <si>
    <r>
      <rPr>
        <b/>
        <sz val="9"/>
        <rFont val="Calibri"/>
        <family val="2"/>
      </rPr>
      <t>Serviço de disponibilização de SISTEMA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INFORMATIZADO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PARA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CREDENCIAMENTO</t>
    </r>
  </si>
  <si>
    <t>Sistema informatizado para gerenciamento de inscrições e demais informações inerentes às atividades, com emissão  de  relatórios  e  impressão  de  crachá  em  cartão  PVC  (arte  e  detalhamentos  serão  informados  pelo CONTRATANTE), com cordão, a cor será definida pelo Contratante  (quantitativo de acordo com definição do solicitante - estimativa de 400), certificados e outros. O valor deverá incluir cabeamentos e outros equipamentos indispensáveis, além de recursos humanos necessários ao perfeito funcionamento do sistema, ainda que não incluídos neste detalhamento, sem qualquer custo extra para o CONTRATANTE, quando necessário.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</si>
  <si>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0016</t>
    </r>
  </si>
  <si>
    <r>
      <rPr>
        <b/>
        <sz val="9"/>
        <rFont val="Calibri"/>
        <family val="2"/>
      </rPr>
      <t>Serviço de disponibilização de CAIXA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ACÚSTICA</t>
    </r>
  </si>
  <si>
    <r>
      <rPr>
        <sz val="9"/>
        <rFont val="Calibri"/>
        <family val="2"/>
      </rPr>
      <t>amplificadas (ativas),  com  alto-falantes woofer de 12 polegadas  e</t>
    </r>
    <r>
      <rPr>
        <i/>
        <sz val="9"/>
        <rFont val="Calibri"/>
        <family val="2"/>
      </rPr>
      <t xml:space="preserve"> tweeter</t>
    </r>
    <r>
      <rPr>
        <sz val="9"/>
        <rFont val="Calibri"/>
        <family val="2"/>
      </rPr>
      <t xml:space="preserve"> e potência  mínima de 250 watts RMS, instaladas sobre pedestal. O valor deverá incluir cabeamentos e outros equipamentos indispensáveis ao perfeito  funcionamento,  ainda  que  não  incluídos  neste  detalhamento,  sem  qualquer  custo  extra  para  o CONTRATANTE, quando necessário.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</si>
  <si>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0017</t>
    </r>
  </si>
  <si>
    <r>
      <rPr>
        <b/>
        <sz val="9"/>
        <rFont val="Calibri"/>
        <family val="2"/>
      </rPr>
      <t>Serviço de disponibilização de DIRECT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BOX</t>
    </r>
  </si>
  <si>
    <t>profissional, compatível com o Kit - Sistema de Sonorização contratado.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</si>
  <si>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0018</t>
    </r>
  </si>
  <si>
    <t>Serviço de disponibilização de EQUALIZADOR</t>
  </si>
  <si>
    <t>com mínimo de 12 Db de atuação, 02 canais (estéreo), 9v, com adaptador externo 110/220v. O valor deverá incluir  cabeamentos  e  outros  equipamentos  indispensáveis  ao  perfeito  funcionamento,  ainda  que  não incluídos neste detalhamento, sem qualquer custo extra para o CONTRATANTE, quando necessário.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</si>
  <si>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0019</t>
    </r>
  </si>
  <si>
    <r>
      <rPr>
        <b/>
        <sz val="9"/>
        <rFont val="Calibri"/>
        <family val="2"/>
      </rPr>
      <t>Serviço de disponibilização de KIT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SISTEMA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SONORIZAÇÃO</t>
    </r>
  </si>
  <si>
    <r>
      <t xml:space="preserve">Serviço de sonorização completa, com operador, com reprodução de áudio, mesa com 10 canais, mix, amplificador,  quatro  caixas acústicas com tripé, mesa  de som,  com no  mínimo 5  microfones sem fio Beta, </t>
    </r>
    <r>
      <rPr>
        <i/>
        <sz val="9"/>
        <rFont val="Calibri"/>
        <family val="2"/>
      </rPr>
      <t xml:space="preserve"> direct box,</t>
    </r>
    <r>
      <rPr>
        <sz val="9"/>
        <rFont val="Calibri"/>
        <family val="2"/>
      </rPr>
      <t xml:space="preserve">  pedestal de mesa  e pedestal  de pé  (suporte girafa  para  microfone)  e serviço  de gravação  do  evento,  disponibilizando  o  material  por  meio  de compartilhamento   de  arquivo   </t>
    </r>
    <r>
      <rPr>
        <i/>
        <sz val="9"/>
        <rFont val="Calibri"/>
        <family val="2"/>
      </rPr>
      <t xml:space="preserve">online </t>
    </r>
    <r>
      <rPr>
        <sz val="9"/>
        <rFont val="Calibri"/>
        <family val="2"/>
      </rPr>
      <t xml:space="preserve"> (</t>
    </r>
    <r>
      <rPr>
        <i/>
        <sz val="9"/>
        <rFont val="Calibri"/>
        <family val="2"/>
      </rPr>
      <t>google  drive</t>
    </r>
    <r>
      <rPr>
        <sz val="9"/>
        <rFont val="Calibri"/>
        <family val="2"/>
      </rPr>
      <t xml:space="preserve">,  </t>
    </r>
    <r>
      <rPr>
        <i/>
        <sz val="9"/>
        <rFont val="Calibri"/>
        <family val="2"/>
      </rPr>
      <t>wetransfer,  dropbox</t>
    </r>
    <r>
      <rPr>
        <sz val="9"/>
        <rFont val="Calibri"/>
        <family val="2"/>
      </rPr>
      <t xml:space="preserve">   etc).  O  valor  deverá  incluir  cabeamentos  e  outros equipamentos indispensáveis ao perfeito funcionamento, ainda que não incluídos neste detalhamento, sem qualquer custo extra para o CONTRATANTE, quando necessário.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</si>
  <si>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0020</t>
    </r>
  </si>
  <si>
    <r>
      <rPr>
        <b/>
        <sz val="9"/>
        <rFont val="Calibri"/>
        <family val="2"/>
      </rPr>
      <t>Serviço de disponibilização de KIT DE SISTEMA</t>
    </r>
    <r>
      <rPr>
        <sz val="9"/>
        <rFont val="Calibri"/>
        <family val="2"/>
      </rPr>
      <t xml:space="preserve">        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SONORIZAÇÃO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     </t>
    </r>
    <r>
      <rPr>
        <b/>
        <sz val="9"/>
        <rFont val="Calibri"/>
        <family val="2"/>
      </rPr>
      <t>EVENTOS
ESPECIAIS,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com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caixa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acústica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gabinete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vertical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fino</t>
    </r>
  </si>
  <si>
    <r>
      <t xml:space="preserve">Serviço executado por profissionais (técnicos e operadores)  com experiência  em sonorização  de eventos em ambientes diversos. O equipamento deverá ser completo, com possibilidade de reprodução de áudio, mesa com 32 canais, </t>
    </r>
    <r>
      <rPr>
        <i/>
        <sz val="9"/>
        <rFont val="Calibri"/>
        <family val="2"/>
      </rPr>
      <t>mix</t>
    </r>
    <r>
      <rPr>
        <sz val="9"/>
        <rFont val="Calibri"/>
        <family val="2"/>
      </rPr>
      <t xml:space="preserve">,  amplificador,  quatro  caixas  acústicas  com  tripé  em  gabinete  vertical  fino,  amplificadas  (ativas),  com  linha  articulada  de  alto- falantes  para  cobertura  de  som  horizontal  de  180  graus,  com  módulo  grave,  instaladas  sobre  pedestal.  Com  conectividade  para instrumentos, </t>
    </r>
    <r>
      <rPr>
        <i/>
        <sz val="9"/>
        <rFont val="Calibri"/>
        <family val="2"/>
      </rPr>
      <t>subwoofer</t>
    </r>
    <r>
      <rPr>
        <sz val="9"/>
        <rFont val="Calibri"/>
        <family val="2"/>
      </rPr>
      <t xml:space="preserve">, computadores, sistemas de dvd, cabos XLR / TRS, </t>
    </r>
    <r>
      <rPr>
        <i/>
        <sz val="9"/>
        <rFont val="Calibri"/>
        <family val="2"/>
      </rPr>
      <t>mixer</t>
    </r>
    <r>
      <rPr>
        <sz val="9"/>
        <rFont val="Calibri"/>
        <family val="2"/>
      </rPr>
      <t xml:space="preserve"> de dj ou outras fontes de áudio (marca referência BOSE modelo L1 Model II, podendo a detentora ofertar produtos equivalentes, de superior ou melhor qualidade e compatíveis com os demais equipamentos),  com no mínimo  5 microfones sem fio  Beta (marca referência </t>
    </r>
    <r>
      <rPr>
        <i/>
        <sz val="9"/>
        <rFont val="Calibri"/>
        <family val="2"/>
      </rPr>
      <t>Shure</t>
    </r>
    <r>
      <rPr>
        <sz val="9"/>
        <rFont val="Calibri"/>
        <family val="2"/>
      </rPr>
      <t xml:space="preserve">, </t>
    </r>
    <r>
      <rPr>
        <i/>
        <sz val="9"/>
        <rFont val="Calibri"/>
        <family val="2"/>
      </rPr>
      <t>Senheiser</t>
    </r>
    <r>
      <rPr>
        <sz val="9"/>
        <rFont val="Calibri"/>
        <family val="2"/>
      </rPr>
      <t xml:space="preserve">, AKG  – todos profissionais - podendo a detentora ofertar produtos equivalentes, de superior ou melhor qualidade e compatíveis com os demais equipamentos), </t>
    </r>
    <r>
      <rPr>
        <i/>
        <sz val="9"/>
        <rFont val="Calibri"/>
        <family val="2"/>
      </rPr>
      <t>direct box</t>
    </r>
    <r>
      <rPr>
        <sz val="9"/>
        <rFont val="Calibri"/>
        <family val="2"/>
      </rPr>
      <t xml:space="preserve">, pedestal de mesa e pedestal de pé (suporte girafa  para microfone)  e serviço  de gravação  do evento,  disponibilizando o material por meio de compartilhamento de arquivo </t>
    </r>
    <r>
      <rPr>
        <i/>
        <sz val="9"/>
        <rFont val="Calibri"/>
        <family val="2"/>
      </rPr>
      <t xml:space="preserve">online </t>
    </r>
    <r>
      <rPr>
        <sz val="9"/>
        <rFont val="Calibri"/>
        <family val="2"/>
      </rPr>
      <t>(</t>
    </r>
    <r>
      <rPr>
        <i/>
        <sz val="9"/>
        <rFont val="Calibri"/>
        <family val="2"/>
      </rPr>
      <t>google drive</t>
    </r>
    <r>
      <rPr>
        <sz val="9"/>
        <rFont val="Calibri"/>
        <family val="2"/>
      </rPr>
      <t xml:space="preserve">, </t>
    </r>
    <r>
      <rPr>
        <i/>
        <sz val="9"/>
        <rFont val="Calibri"/>
        <family val="2"/>
      </rPr>
      <t>wetransfer</t>
    </r>
    <r>
      <rPr>
        <sz val="9"/>
        <rFont val="Calibri"/>
        <family val="2"/>
      </rPr>
      <t xml:space="preserve">, </t>
    </r>
    <r>
      <rPr>
        <i/>
        <sz val="9"/>
        <rFont val="Calibri"/>
        <family val="2"/>
      </rPr>
      <t>dropbox</t>
    </r>
    <r>
      <rPr>
        <sz val="9"/>
        <rFont val="Calibri"/>
        <family val="2"/>
      </rPr>
      <t xml:space="preserve"> etc). O valor deverá incluir cabeamentos e outros equipamentos indispensáveis ao perfeito funcionamento, ainda que não incluídos neste detalhamento, sem qualquer custo extra para o CONTRATANTE, quando necessário.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</si>
  <si>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0023</t>
    </r>
  </si>
  <si>
    <r>
      <rPr>
        <b/>
        <sz val="9"/>
        <rFont val="Calibri"/>
        <family val="2"/>
      </rPr>
      <t>Serviço de disponibilização de MICROFONE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COM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FIO</t>
    </r>
  </si>
  <si>
    <r>
      <rPr>
        <sz val="9"/>
        <rFont val="Calibri"/>
        <family val="2"/>
      </rPr>
      <t>O valor deverá incluir cabeamentos e outros equipamentos indispensáveis ao perfeito funcionamento, ainda que não incluídos neste detalhamento, sem qualquer custo extra para o CONTRATANTE, quando necessário.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</si>
  <si>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0024</t>
    </r>
  </si>
  <si>
    <r>
      <rPr>
        <b/>
        <sz val="9"/>
        <rFont val="Calibri"/>
        <family val="2"/>
      </rPr>
      <t>Serviço de disponibilização de MICROFONE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LAPELA</t>
    </r>
  </si>
  <si>
    <t>sem fio UHF com base e antena e visor LCD digital com duplo circuito de atenuação antirruído – acompanha baterias/pilhas no período a ser utilizado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</si>
  <si>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0025</t>
    </r>
  </si>
  <si>
    <r>
      <rPr>
        <b/>
        <sz val="9"/>
        <rFont val="Calibri"/>
        <family val="2"/>
      </rPr>
      <t>Serviço de disponibilização de MICROFONE</t>
    </r>
    <r>
      <rPr>
        <sz val="9"/>
        <rFont val="Calibri"/>
        <family val="2"/>
      </rPr>
      <t xml:space="preserve">   </t>
    </r>
    <r>
      <rPr>
        <b/>
        <sz val="9"/>
        <rFont val="Calibri"/>
        <family val="2"/>
      </rPr>
      <t>DINÂMICO</t>
    </r>
    <r>
      <rPr>
        <sz val="9"/>
        <rFont val="Calibri"/>
        <family val="2"/>
      </rPr>
      <t xml:space="preserve">   </t>
    </r>
    <r>
      <rPr>
        <b/>
        <sz val="9"/>
        <rFont val="Calibri"/>
        <family val="2"/>
      </rPr>
      <t>SEM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FIO</t>
    </r>
    <r>
      <rPr>
        <sz val="9"/>
        <rFont val="Calibri"/>
        <family val="2"/>
      </rPr>
      <t xml:space="preserve">  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  </t>
    </r>
    <r>
      <rPr>
        <b/>
        <sz val="9"/>
        <rFont val="Calibri"/>
        <family val="2"/>
      </rPr>
      <t>MÃO,</t>
    </r>
    <r>
      <rPr>
        <sz val="9"/>
        <rFont val="Calibri"/>
        <family val="2"/>
      </rPr>
      <t xml:space="preserve">   </t>
    </r>
    <r>
      <rPr>
        <b/>
        <sz val="9"/>
        <rFont val="Calibri"/>
        <family val="2"/>
      </rPr>
      <t>SISTEMA</t>
    </r>
    <r>
      <rPr>
        <sz val="9"/>
        <rFont val="Calibri"/>
        <family val="2"/>
      </rPr>
      <t xml:space="preserve">   </t>
    </r>
    <r>
      <rPr>
        <b/>
        <sz val="9"/>
        <rFont val="Calibri"/>
        <family val="2"/>
      </rPr>
      <t>COM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RECEPTOR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UHF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PROFISSIONAL
(uso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apresentação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artística,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reuniões,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etc.)</t>
    </r>
  </si>
  <si>
    <r>
      <t xml:space="preserve">microfone  de  mão,  tipo  dinâmico,  cardióide,  com  resposta  de  frequência  de  50Hz  a  15kHz,  padrão  polar unidirecional, com filtro de ruídos de fundo, com sistema de redução de ruídos de manuseio, filtro embutido contra  vento  e  pop,  com  capacidade  para  transmissão  em  90  frequências  de  UHF,  com  adaptador  para pedestal, base receptora de sinais UHF e com fonte de alimentação bivolt. Conforme necessidade, deverá ser fornecido  sobre  pedestal  de  mesa  ou  pedestal  tipo  girafa.  Tanto  o  microfone quanto  o  pedestal  e suporte devem estar em perfeito estado  de conservação,  não sendo  admitidos danos de pintura,  gobos amassados, riscos, marcas de cola e adesivos, bem como sistema de encaixe danificados. A CONTRATADA deverá manter microfone com fio e cabo para interligação ao sistema de som, para substituição do microfone sem fio, em caso de falhas no decorrer do evento. Marca referência: </t>
    </r>
    <r>
      <rPr>
        <i/>
        <sz val="9"/>
        <rFont val="Calibri"/>
        <family val="2"/>
      </rPr>
      <t>Shure</t>
    </r>
    <r>
      <rPr>
        <sz val="9"/>
        <rFont val="Calibri"/>
        <family val="2"/>
      </rPr>
      <t xml:space="preserve">, </t>
    </r>
    <r>
      <rPr>
        <i/>
        <sz val="9"/>
        <rFont val="Calibri"/>
        <family val="2"/>
      </rPr>
      <t>Senheiser</t>
    </r>
    <r>
      <rPr>
        <sz val="9"/>
        <rFont val="Calibri"/>
        <family val="2"/>
      </rPr>
      <t>, AKG, podendo a detentora ofertar produtos equivalentes, de superior ou melhor qualidade e compatíveis com os demais equipamentos.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</si>
  <si>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0026</t>
    </r>
  </si>
  <si>
    <r>
      <rPr>
        <b/>
        <sz val="9"/>
        <rFont val="Calibri"/>
        <family val="2"/>
      </rPr>
      <t>Serviço de disponibilização de MICROFONE</t>
    </r>
    <r>
      <rPr>
        <sz val="9"/>
        <rFont val="Calibri"/>
        <family val="2"/>
      </rPr>
      <t xml:space="preserve"> </t>
    </r>
    <r>
      <rPr>
        <b/>
        <i/>
        <sz val="9"/>
        <rFont val="Calibri"/>
        <family val="2"/>
      </rPr>
      <t>GOOSENECK</t>
    </r>
  </si>
  <si>
    <r>
      <rPr>
        <sz val="9"/>
        <rFont val="Calibri"/>
        <family val="2"/>
      </rPr>
      <t>dinâmico  cardioide com  frequência  de resposta  100Hz  –  7kHz,  com  haste  flexível,  para  mesa  ou  púlpito.  O valor deverá incluir cabeamentos e outros equipamentos indispensáveis ao perfeito funcionamento, ainda que não incluídos neste detalhamento, sem qualquer custo extra para o CONTRATANTE, quando necessário.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</si>
  <si>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0027</t>
    </r>
  </si>
  <si>
    <r>
      <rPr>
        <b/>
        <sz val="9"/>
        <rFont val="Calibri"/>
        <family val="2"/>
      </rPr>
      <t>Serviço de disponibilização de MICROFONE</t>
    </r>
    <r>
      <rPr>
        <sz val="9"/>
        <rFont val="Calibri"/>
        <family val="2"/>
      </rPr>
      <t xml:space="preserve"> </t>
    </r>
    <r>
      <rPr>
        <b/>
        <i/>
        <sz val="9"/>
        <rFont val="Calibri"/>
        <family val="2"/>
      </rPr>
      <t>HEADSET</t>
    </r>
  </si>
  <si>
    <r>
      <rPr>
        <sz val="9"/>
        <rFont val="Calibri"/>
        <family val="2"/>
      </rPr>
      <t>compatível com os demais equipamentos.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</si>
  <si>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0029</t>
    </r>
  </si>
  <si>
    <r>
      <rPr>
        <b/>
        <sz val="9"/>
        <rFont val="Calibri"/>
        <family val="2"/>
      </rPr>
      <t>Serviço de dispnibilização de PEDESTAL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MESA</t>
    </r>
  </si>
  <si>
    <r>
      <rPr>
        <sz val="9"/>
        <rFont val="Calibri"/>
        <family val="2"/>
      </rPr>
      <t>Serviço de disponibilização de Pedestal de Mesa.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</si>
  <si>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0030</t>
    </r>
  </si>
  <si>
    <r>
      <rPr>
        <b/>
        <sz val="9"/>
        <rFont val="Calibri"/>
        <family val="2"/>
      </rPr>
      <t>Serviço de disponibilização de PEDESTAL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PÉ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(SUPORTE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GIRAFA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PARA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MICROFONE)</t>
    </r>
  </si>
  <si>
    <r>
      <rPr>
        <sz val="9"/>
        <rFont val="Calibri"/>
        <family val="2"/>
      </rPr>
      <t>hastes e tripé feitos de metal, cor preta, três estágios para ajustes de altura, distância e inclinação, base firme, com cachimbo para microfone. Deve estar em perfeito estado de conservação, não sendo admitidos danos de pintura, gobos amassados, riscos, marcas de cola e adesivos, bem como sistema de encaixe danificados.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</si>
  <si>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0031</t>
    </r>
  </si>
  <si>
    <r>
      <t xml:space="preserve"> </t>
    </r>
    <r>
      <rPr>
        <b/>
        <sz val="9"/>
        <rFont val="Calibri"/>
        <family val="2"/>
      </rPr>
      <t>Serviço de disponibilização de SISTEMA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RETORNO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SOM
COM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2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CAIXAS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</si>
  <si>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0032</t>
    </r>
  </si>
  <si>
    <r>
      <rPr>
        <b/>
        <sz val="9"/>
        <rFont val="Calibri"/>
        <family val="2"/>
      </rPr>
      <t>Serviço de disponibilização de SISTEMA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RETORNO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SOM
COM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4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CAIXAS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</si>
  <si>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0036</t>
    </r>
  </si>
  <si>
    <t>Serviço de disponibilização de KIT COMPLETO DE ILUMINAÇÃO</t>
  </si>
  <si>
    <t>Mesa de controle de iluminação e DIMMER SEQUENCIAL mínimo de 12 Canais incluindo a fiação necessária para  o  sistema.  Conjunto  de equipamentos para  iluminação  diversa,  envolvendo  a  produção  de iluminação Arquitetural, com efeitos de Luz Direta e/ou Luz Indireta – composta de 25 refletores, entre equipamentos tipo CANHÃO DE ILUMINAÇÃO,  SET  LIGHT  e/ou  CANHÃO DIRECIONAL  IMPAR,  PAR  38 e/ou  PAR  64,  AR111, HQI, FRESNEL, COLORTRAN, PC, ELIPSO, FILTROS e GELATINAS DIFUSORAS, etc., Técnico operador de iluminação – experiência nível máster, Auxiliar Instalador/Montagem, Cabos, acessórios, suportes, pedestais, tripés, etc. O valor deverá incluir cabeamentos e outros equipamentos indispensáveis ao perfeito funcionamento, ainda que não incluídos neste detalhamento, sem qualquer custo extra para o CONTRATANTE, quando necessário.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</si>
  <si>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0043</t>
    </r>
  </si>
  <si>
    <t xml:space="preserve"> Serviço de disponibilização de REFLETORES</t>
  </si>
  <si>
    <t xml:space="preserve">PAR 64; Set light - foco de luz para iluminação de placas, faixas, banners ou artes visuais em eventos; Impar set light; Fresnel;  Optpar. O valor deverá incluir cabeamentos e outros  equipamentos  indispensáveis  ao perfeito funcionamento, ainda  que  não  incluídos  neste  detalhamento, sem qualquer custo  extra  para  o CONTRATANTE, quando necessário. 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</si>
  <si>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0044</t>
    </r>
  </si>
  <si>
    <r>
      <rPr>
        <b/>
        <sz val="9"/>
        <rFont val="Calibri"/>
        <family val="2"/>
      </rPr>
      <t>Fornecimento de
BANNER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lona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vinílica</t>
    </r>
  </si>
  <si>
    <r>
      <rPr>
        <sz val="9"/>
        <rFont val="Calibri"/>
        <family val="2"/>
      </rPr>
      <t>em  lona vinílica e impressão digital colorida de arte final a ser fornecida pelo CONTRATANTE</t>
    </r>
  </si>
  <si>
    <t>M²/UNIDADE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</si>
  <si>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0045</t>
    </r>
  </si>
  <si>
    <r>
      <rPr>
        <b/>
        <sz val="9"/>
        <rFont val="Calibri"/>
        <family val="2"/>
      </rPr>
      <t>Fornecimento de
BANNER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papel</t>
    </r>
  </si>
  <si>
    <r>
      <rPr>
        <sz val="9"/>
        <rFont val="Calibri"/>
        <family val="2"/>
      </rPr>
      <t>em papel, formato 0,75 x 1,10 m. Impressa em papel GLOSSYPAPER (semelhante ao fotográfico). Arte final a
ser fornecida pelo CONTRATANTE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</si>
  <si>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0046</t>
    </r>
  </si>
  <si>
    <r>
      <rPr>
        <b/>
        <sz val="9"/>
        <rFont val="Calibri"/>
        <family val="2"/>
      </rPr>
      <t>Fornecimento de
BANNER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tecido</t>
    </r>
  </si>
  <si>
    <r>
      <rPr>
        <sz val="9"/>
        <rFont val="Calibri"/>
        <family val="2"/>
      </rPr>
      <t>em tecido e impressão digital colorida. A arte final será fornecida pelo CONTRATANTE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</si>
  <si>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0047</t>
    </r>
  </si>
  <si>
    <r>
      <rPr>
        <b/>
        <sz val="9"/>
        <rFont val="Calibri"/>
        <family val="2"/>
      </rPr>
      <t>Fornecimento 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IMPRESSÃO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DIGITAL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ADESIVO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VINÍLICO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LAMINADO</t>
    </r>
  </si>
  <si>
    <r>
      <rPr>
        <sz val="9"/>
        <rFont val="Calibri"/>
        <family val="2"/>
      </rPr>
      <t>180 g, impresso com resolução de 1440dpi, com instalação. A arte será fornecida pelo CONTRATANTE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</si>
  <si>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0048</t>
    </r>
  </si>
  <si>
    <r>
      <rPr>
        <b/>
        <sz val="9"/>
        <rFont val="Calibri"/>
        <family val="2"/>
      </rPr>
      <t>Fornecimento de 
IMPRESSÃO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DIGITAL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LONA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VINÍLICA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(BACKDROP)</t>
    </r>
  </si>
  <si>
    <r>
      <rPr>
        <sz val="9"/>
        <rFont val="Calibri"/>
        <family val="2"/>
      </rPr>
      <t>440gm com resolução de 1440dpi e instalação em altura (Rapel) em local a ser definido pelo CONTRATANTE. A arte será fornecida pelo CONTRATANTE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</si>
  <si>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0049</t>
    </r>
  </si>
  <si>
    <r>
      <rPr>
        <b/>
        <sz val="9"/>
        <rFont val="Calibri"/>
        <family val="2"/>
      </rPr>
      <t xml:space="preserve">Fornecimento de 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IMPRESSÃO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ADESIVO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VINÍLICO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LAMINADO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IMPRESSO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FOSCO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OU
BRILHOSO</t>
    </r>
  </si>
  <si>
    <r>
      <rPr>
        <sz val="9"/>
        <rFont val="Calibri"/>
        <family val="2"/>
      </rPr>
      <t>com  resolução  1440dpi,  aplicado  em  placa  de  PS  (transparente  ou  colorido).  A  arte  será  fornecida  pelo CONTRATANTE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</si>
  <si>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0131</t>
    </r>
  </si>
  <si>
    <r>
      <rPr>
        <b/>
        <sz val="9"/>
        <rFont val="Calibri"/>
        <family val="2"/>
      </rPr>
      <t>Fornecimento 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IMPRESSÃO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ADESIVO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VINÍLICO
FUNDO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PRETO</t>
    </r>
  </si>
  <si>
    <t>para  bloquear  passagem  de  luz  ou  para  possibilitar  que  seja  colocado  por  cima  de  outro  já  existente. Resolução 1440 dpi, acabamento verniz ou fosco, a critério do CONTRATANTE. A arte será enviada pelo Contratante.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</si>
  <si>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0050</t>
    </r>
  </si>
  <si>
    <r>
      <rPr>
        <b/>
        <sz val="9"/>
        <rFont val="Calibri"/>
        <family val="2"/>
      </rPr>
      <t>Serviço de disponibilização de CABINE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        </t>
    </r>
    <r>
      <rPr>
        <b/>
        <sz val="9"/>
        <rFont val="Calibri"/>
        <family val="2"/>
      </rPr>
      <t>TRADUÇÃO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SIMULTÂNEA</t>
    </r>
  </si>
  <si>
    <r>
      <rPr>
        <sz val="9"/>
        <rFont val="Calibri"/>
        <family val="2"/>
      </rPr>
      <t>com tratamento acústico e iluminação adequadas para dupla de intérpretes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</si>
  <si>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0053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</si>
  <si>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de
INTÉRPRETE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LIBRAS</t>
    </r>
  </si>
  <si>
    <r>
      <rPr>
        <sz val="9"/>
        <rFont val="Calibri"/>
        <family val="2"/>
      </rPr>
      <t>Profissional  COM  EXPERIÊNCIA  COMPROVADA  para  tradução  simultânea  na   linguagem  libras  em  nível
avançado.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</si>
  <si>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0054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</si>
  <si>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INTÉRPRETE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PARA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TRADUÇÃO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SIMULTÂNEA/CONSECUTIVO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IDIOMAS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BÁSICOS</t>
    </r>
  </si>
  <si>
    <r>
      <rPr>
        <sz val="9"/>
        <rFont val="Calibri"/>
        <family val="2"/>
      </rPr>
      <t>Profissional com conhecimentos técnicos especializados, experiência nos idiomas básicos (inglês/português – português/inglês,   espanhol/português   –   português,   espanhol,   italiano/português   –   português/italiano   e francês/português   –   português/francês),   realizado   por   profissionais   com   experiência   comprovada,  com permissão para a divulgação da voz via web, quando necessário, sem ônus para o CONTRATANTE</t>
    </r>
  </si>
  <si>
    <r>
      <rPr>
        <sz val="9"/>
        <rFont val="Calibri"/>
        <family val="2"/>
      </rPr>
      <t>DIÁRIA DE 6 HORAS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</si>
  <si>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0055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</si>
  <si>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INTÉRPRETE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PARA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TRADUÇÃO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SIMULTÂNEA/CONSECUTIVO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IDIOMAS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ESPECIAIS</t>
    </r>
  </si>
  <si>
    <r>
      <rPr>
        <sz val="9"/>
        <rFont val="Calibri"/>
        <family val="2"/>
      </rPr>
      <t>Profissional  com  conhecimentos  técnicos  especializados,  experiência  nos  idiomas  especiais,  realizado  por profissionais  com  experiência  comprovada,  com  permissão  para  a  divulgação  da  voz  via  web,  quando necessário, sem ônus para o CONTRATANTE</t>
    </r>
  </si>
  <si>
    <t>72.  0056</t>
  </si>
  <si>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Serviço de disponibilização de KIT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COMPLETO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PARA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TRAD.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SIMULTÂNEA,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p/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25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pessoas</t>
    </r>
    <r>
      <rPr>
        <sz val="9"/>
        <color rgb="FF000000"/>
        <rFont val="Calibri"/>
        <family val="2"/>
      </rPr>
      <t xml:space="preserve">  </t>
    </r>
    <r>
      <rPr>
        <b/>
        <sz val="9"/>
        <color rgb="FF000000"/>
        <rFont val="Calibri"/>
        <family val="2"/>
      </rPr>
      <t>+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contratação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unitária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de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receptor/fone</t>
    </r>
    <r>
      <rPr>
        <sz val="9"/>
        <color rgb="FF000000"/>
        <rFont val="Calibri"/>
        <family val="2"/>
      </rPr>
      <t xml:space="preserve">  </t>
    </r>
    <r>
      <rPr>
        <b/>
        <sz val="9"/>
        <color rgb="FF000000"/>
        <rFont val="Calibri"/>
        <family val="2"/>
      </rPr>
      <t>auric.,</t>
    </r>
    <r>
      <rPr>
        <sz val="9"/>
        <color rgb="FF000000"/>
        <rFont val="Calibri"/>
        <family val="2"/>
      </rPr>
      <t xml:space="preserve">  </t>
    </r>
    <r>
      <rPr>
        <b/>
        <sz val="9"/>
        <color rgb="FF000000"/>
        <rFont val="Calibri"/>
        <family val="2"/>
      </rPr>
      <t>se
necessário</t>
    </r>
  </si>
  <si>
    <t>cabine  com  isolamento  acústico  para  tradução  com  equipamentos,  recursos  humanos  (recepcionista)  e  acessórios completos e necessários a realização do serviço, inclusive com todo material e cabeamentos necessários para pronto funcionamento. O KIT deverá incluir um técnico operador de som e demais aparelhos necessários à transmissão e recepção de áudio, como rádios, receptor/fone auricular para 25 participantes. O valor deverá  incluir  cabeamentos  e  outros  equipamentos  indispensáveis  ao  perfeito  funcionamento,  ainda  que  não  incluídos  neste detalhamento, sem qualquer custo extra para o CONTRATANTE, quando necessário.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</si>
  <si>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0059</t>
    </r>
  </si>
  <si>
    <t>Serviço de disponibilização de RECEPTOR E FONE AURICULAR PARA TRADUÇÃO SIMULTÂNEA</t>
  </si>
  <si>
    <r>
      <rPr>
        <sz val="9"/>
        <rFont val="Calibri"/>
        <family val="2"/>
      </rPr>
      <t xml:space="preserve">auriculares com receptores infravermelho. O campo de transmissão do infravermelho deverá ser uniforme a fim de garantir uma transmissão livre de ruído. Os receptores infravermelhos devem ter </t>
    </r>
    <r>
      <rPr>
        <i/>
        <sz val="9"/>
        <rFont val="Calibri"/>
        <family val="2"/>
      </rPr>
      <t>crosstalk</t>
    </r>
    <r>
      <rPr>
        <sz val="9"/>
        <rFont val="Calibri"/>
        <family val="2"/>
      </rPr>
      <t xml:space="preserve"> </t>
    </r>
    <r>
      <rPr>
        <i/>
        <sz val="9"/>
        <rFont val="Calibri"/>
        <family val="2"/>
      </rPr>
      <t>attenuation</t>
    </r>
    <r>
      <rPr>
        <sz val="9"/>
        <rFont val="Calibri"/>
        <family val="2"/>
      </rPr>
      <t xml:space="preserve"> maior que 50dB, aproveitando com a maior eficiência possível o sinal emitido pelo transmissor. Os fones de ouvido devem atender aos padrões de uso e conforto definidos nas normas internacionais bem como possuir os </t>
    </r>
    <r>
      <rPr>
        <i/>
        <sz val="9"/>
        <rFont val="Calibri"/>
        <family val="2"/>
      </rPr>
      <t>kits</t>
    </r>
    <r>
      <rPr>
        <sz val="9"/>
        <rFont val="Calibri"/>
        <family val="2"/>
      </rPr>
      <t xml:space="preserve"> de higienização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</si>
  <si>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0061</t>
    </r>
  </si>
  <si>
    <r>
      <rPr>
        <b/>
        <sz val="9"/>
        <rFont val="Calibri"/>
        <family val="2"/>
      </rPr>
      <t>Fornecimento de ALMOÇO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E/OU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JANTAR - BUFFET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MÍNIMO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30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PESSOAS</t>
    </r>
  </si>
  <si>
    <r>
      <t>composto  de,  no  mínimo,  2  opções de  entradas frias,  2 opções  de entradas  quentes,  2  tipos de  saladas,  2 opções: carne vermelha, frango ou peixe, 1 massa, 4 guarnições, 2 opções de sobremesa, salada de frutas, 2 opções de sucos naturais, 2 opções de refrigerante normal,     1 diet/light, água mineral com e sem gás. Café para  finalização,  acompanhado  de  doces  finos.  Opções  deverão  ser  apresentadas  ao  CONTRATANTE  para definição  conjunta  e/ou  aprovação.  Sugestões  no  Termo  de  Referência.  Tempo  de  prestação  de  serviço:  2 horas, com tolerância pela contratada, quando necessário</t>
    </r>
    <r>
      <rPr>
        <b/>
        <sz val="9"/>
        <rFont val="Calibri"/>
        <family val="2"/>
      </rPr>
      <t>.</t>
    </r>
  </si>
  <si>
    <r>
      <rPr>
        <sz val="9"/>
        <rFont val="Calibri"/>
        <family val="2"/>
      </rPr>
      <t>POR PESSOA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</si>
  <si>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0062</t>
    </r>
  </si>
  <si>
    <r>
      <rPr>
        <b/>
        <sz val="9"/>
        <rFont val="Calibri"/>
        <family val="2"/>
      </rPr>
      <t>Fornecimento 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BRUNCH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MÍNIMO DE 15 PESSOAS</t>
    </r>
  </si>
  <si>
    <r>
      <t>café, chás, leite, chocolate, água com e sem gás, 2 tipos de sucos de frutas, coquetel de frutas sem alcool, 3 tipos  de  refrigerantes,  sendo  1  diet/light,   2  tipos  de  entrada  (mini  salgados  especiais),  1  mix  de  folhas, 2 opções de prato principal (tortas,  quiches, ovos mexidos, panquecas de frango ou carne, massas, etc.), 2 tipos de bolos e salada de frutas. Opções deverão ser apresentadas ao CONTRATANTE para definição conjunta e/ou aprovação.  Sugestões no  Termo  de Referência.  Tempo  de prestação  de serviço:  2 horas e 30 minutos, com tolerância pela contratada, quando necessário</t>
    </r>
    <r>
      <rPr>
        <b/>
        <sz val="9"/>
        <rFont val="Calibri"/>
        <family val="2"/>
      </rPr>
      <t>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</si>
  <si>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0066</t>
    </r>
  </si>
  <si>
    <r>
      <rPr>
        <b/>
        <sz val="9"/>
        <rFont val="Calibri"/>
        <family val="2"/>
      </rPr>
      <t>Fornecimento 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CAFÉ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CORPORATIVO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TIPO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3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MÍNIMO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30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PESSOAS</t>
    </r>
  </si>
  <si>
    <r>
      <t xml:space="preserve">café,  leite,  chocolate,  chás  variados,  2  tipos  de  suco  natural,  água  mineral  com  e  sem  gás  e  3  tipos  de refrigerante (sendo 1 </t>
    </r>
    <r>
      <rPr>
        <i/>
        <sz val="9"/>
        <rFont val="Calibri"/>
        <family val="2"/>
      </rPr>
      <t>diet/light</t>
    </r>
    <r>
      <rPr>
        <sz val="9"/>
        <rFont val="Calibri"/>
        <family val="2"/>
      </rPr>
      <t xml:space="preserve"> ), pão de queijo, mini croissants variados (presunto, queijo, presunto e queijo, calabresa, etc.), 3 tipos de mini sanduíches, 2 tipos de mini salgados especiais, 1 tipo de torta/quiche, 2 tipos de  bolos  caseiros  e  salada  de  frutas.  Opções  deverão  ser  apresentadas  ao  CONTRATANTE  para  definição conjunta  e/ou  aprovação.  Sugestões no  Termo  de Referência.  Tempo  de prestação  de serviço:  1 hora,  com tolerância pela contratada, quando necessário.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</si>
  <si>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0067</t>
    </r>
  </si>
  <si>
    <r>
      <rPr>
        <b/>
        <sz val="9"/>
        <rFont val="Calibri"/>
        <family val="2"/>
      </rPr>
      <t>Fornecimento de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KIT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LANCHE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MÍNIMO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30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-
com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embalagem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prática,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higiênica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ambientalmente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aceitável</t>
    </r>
  </si>
  <si>
    <r>
      <t xml:space="preserve">1 suco </t>
    </r>
    <r>
      <rPr>
        <i/>
        <sz val="9"/>
        <rFont val="Calibri"/>
        <family val="2"/>
      </rPr>
      <t>tetra</t>
    </r>
    <r>
      <rPr>
        <sz val="9"/>
        <rFont val="Calibri"/>
        <family val="2"/>
      </rPr>
      <t xml:space="preserve"> </t>
    </r>
    <r>
      <rPr>
        <i/>
        <sz val="9"/>
        <rFont val="Calibri"/>
        <family val="2"/>
      </rPr>
      <t>pack</t>
    </r>
    <r>
      <rPr>
        <sz val="9"/>
        <rFont val="Calibri"/>
        <family val="2"/>
      </rPr>
      <t xml:space="preserve">  de 200ml (sabor a combinar); - 1 mini bolo industrializado (sabor a combinar); - 1 maçã ou pera de primeira qualidade; - 1 sanduíche de 120g (embalado e etiquetado individualmente): * tipo de pão: bisnaga  ou  baguete de parmesão  ou gergelim,  pão de leite, roseta,  francês, ciabata,  etc... * recheio: queijo muçarela,  prato,  branco  ou  outro,  a  combinar,  +  salame,  peito  de  peru  defumado,  presunto  ou  outro,  a combinar.  -  1  guardanapo  embalado  individualmente.  Todas  as  combinações  possíveis  serão  previamente apresentadas ao Contratante para definição conjunta ou aprovação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</si>
  <si>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0068</t>
    </r>
  </si>
  <si>
    <r>
      <rPr>
        <b/>
        <sz val="9"/>
        <rFont val="Calibri"/>
        <family val="2"/>
      </rPr>
      <t xml:space="preserve">Fornecimento de 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REUNIÃO-ALMOÇO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AUTORIDADES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MÍNIMO DE 20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PESSOAS</t>
    </r>
  </si>
  <si>
    <t>composto  de,  no  mínimo,  3  opções  de  entradas,  3  tipos  de  saladas,   2  opções  de  carnes  (filet  mignon  ou picanha ou qualquer outra carne solicitada pelo CONTRATANTE  e carne branca a ser também definida pelo CONTRATANTE), 4 guarnições, 1 opção de massa, 2 opções de sobremesa, inclusive doces diets, 2 opções de sucos naturais, 3 opções de refrigerante, sendo 1 diet/light, água mineral com e sem gás. Mesa de café para finalização, acompanhado de doces finos. Opções deverão ser apresentadas ao CONTRATANTE para definição conjunta e/ou aprovação. Sugestões no Termo de Referência. Tempo de prestação de serviço: 2 horas, com tolerância pela contratada, quando necessário.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</si>
  <si>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0069</t>
    </r>
  </si>
  <si>
    <r>
      <rPr>
        <b/>
        <sz val="9"/>
        <rFont val="Calibri"/>
        <family val="2"/>
      </rPr>
      <t>Fornecimento de SERVIÇO de BUFFET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EVENTOS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ESPECIAIS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MÍNIMO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20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PESSOAS</t>
    </r>
  </si>
  <si>
    <t>em restaurantes de categoria internacional referenciadas nos jornais e revistas de grande circulação nacional; indicados pela CONTRATADA e aprovado pelo CONTRATANTE; com cardápio de entrada, prato principal (duas opções),   três  a   quatro  variedades   de  frutas   da  estação   laminadas  e  sobremesa,  com   os  respectivos acompanhamentos; bem como de água mineral  com e sem gás,  e sucos naturais de frutas (mínimo  de três variedades) e refrigerantes, sendo  1 diet/light; café ou chá (três variedades).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</si>
  <si>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0070</t>
    </r>
  </si>
  <si>
    <r>
      <rPr>
        <b/>
        <sz val="9"/>
        <color rgb="FF000000"/>
        <rFont val="Calibri"/>
        <family val="2"/>
      </rPr>
      <t xml:space="preserve">Fornecimento de COQUETEL 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VOLANTE -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MÍNIMO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DE</t>
    </r>
    <r>
      <rPr>
        <sz val="9"/>
        <color rgb="FF000000"/>
        <rFont val="Calibri"/>
        <family val="2"/>
      </rPr>
      <t xml:space="preserve"> 5</t>
    </r>
    <r>
      <rPr>
        <b/>
        <sz val="9"/>
        <color rgb="FF000000"/>
        <rFont val="Calibri"/>
        <family val="2"/>
      </rPr>
      <t>0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PESSOAS</t>
    </r>
  </si>
  <si>
    <t>mínimo de 5 tipos de mini salgados especiais, 3 tipos de mini salgados simples, 3 tipos de canapés, 2 tipos de empratados  (mini  ramequins,   etc.),  3  tipos  de  refrigerante  (sendo  1  diet/light),  3  tipos  de  suco  natural (sabores a definir), água mineral com e sem gás, 2 tipos de coquetel de frutas sem álcool. Mesa de café para finalização,  acompanhado  de  3  tipos  de  doces  (chocolates  finos,  trufas  e  tortinhas  e  outro  indicado  pela CONTRATADA,  desde  que  aprovado  pelo  CONTRATANTE)  .   No  valor  cotado  deverá  estar  incluso  todo  o material e mão de obra, necessários (garçons em número suficiente para atender a demanda, copos de vidros e louças, etc.  ) para o perfeito funcionamento do mesmo. Opções deverão ser apresentadas ao CONTRATANTE para definição conjunta e/ou aprovação. Sugestões no Termo de Referência. Tempo de prestação de serviço: mínimo de 2 horas, com tolerância pela contratada, quando necessário.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</si>
  <si>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0071</t>
    </r>
  </si>
  <si>
    <r>
      <rPr>
        <b/>
        <sz val="9"/>
        <rFont val="Calibri"/>
        <family val="2"/>
      </rPr>
      <t>Serviço de disponibilização de MICRO-ÔNIBUS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tipo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executivo,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mínimo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20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PAX</t>
    </r>
  </si>
  <si>
    <t>Com  poltronas  altas  e  reclináveis,  com  no  máximo  5  anos  de  fabricação  e  excelente  estado  de  conservação,  ar  condicionado e com banheiro. Documentos e inspeções em dia, bem como pneus e equipamentos em boas condições de segurança e acessibilidade. Deverão também estar incluídos nos custos, valores referentes às despesas com motorista, combustível,  telefone celular, taxas, impostos, seguros, pedágios e outras necessárias à boa prestação dos serviços de locomoção.</t>
  </si>
  <si>
    <r>
      <rPr>
        <sz val="9"/>
        <rFont val="Calibri"/>
        <family val="2"/>
      </rPr>
      <t>UNIDADE/DIÁRIA DE ATÉ 10 HORAS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</si>
  <si>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0072</t>
    </r>
  </si>
  <si>
    <r>
      <rPr>
        <b/>
        <sz val="9"/>
        <rFont val="Calibri"/>
        <family val="2"/>
      </rPr>
      <t>Serviço de disponibilização de ÔNIBUS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tipo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executivo,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mínimo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46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pax</t>
    </r>
  </si>
  <si>
    <t>Com  poltronas  altas  e  reclináveis,  com  no  máximo  5  anos  de  fabricação  e  excelente  estado  de  conservação, ar condicionado e com banheiro. Documentos e inspeções em dia, bem como pneus e equipamentos em boas condições de segurança e acessibilidade. Deverão também estar incluídos nos custos, valores referentes às despesas com motorista, combustível, telefone celular, taxas, impostos, seguros, pedágios e outras
necessárias à boa prestação dos serviços de locomoção.</t>
  </si>
  <si>
    <t>UNIDADE/DIÁRIA DE ATÉ 10 HORAS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</si>
  <si>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0073</t>
    </r>
  </si>
  <si>
    <r>
      <rPr>
        <b/>
        <sz val="9"/>
        <rFont val="Calibri"/>
        <family val="2"/>
      </rPr>
      <t>Serviço de disponibilização de VAN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EXECUTIVA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14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LUGARES</t>
    </r>
  </si>
  <si>
    <t>Com poltronas reclináveis e ar condicionado, com no máximo 3 anos de fabricação. Documentos e inspeções em dia, bem como pneus e equipamentos em boas condições de segurança e acessibilidade. Deverão também estar incluídos nos custos, valores referentes às despesas com motorista, telefone celular, taxas, impostos, seguros, pedágios e outras necessárias à boa prestação dos serviços de locomoção.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</si>
  <si>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0074</t>
    </r>
  </si>
  <si>
    <r>
      <rPr>
        <b/>
        <sz val="9"/>
        <rFont val="Calibri"/>
        <family val="2"/>
      </rPr>
      <t>Serviço de disponibilização de VEÍCULO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UTILITÁRIO,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tipo
Doblô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ou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similar</t>
    </r>
  </si>
  <si>
    <r>
      <rPr>
        <sz val="9"/>
        <rFont val="Calibri"/>
        <family val="2"/>
      </rPr>
      <t>Adequada  e  adaptada  para  possíveis  portadores  de  deficiência  e,  quando  necessário,  para  carga  até 1.000 (mil)  quilos,  com  no  máximo  3  anos  de  fabricação.  Documentos  e  inspeções  em  dia,  bem  como  pneus  e equipamentos  em  boas  condições  de  segurança.  Deverão  também  estar  incluídos  nos  custos,  valores referentes  às  despesas  com  motorista,  combustível,  telefone  celular,  taxas,  impostos,  seguros,  pedágios  e
outras necessárias à boa prestação dos serviços de locomoção.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</si>
  <si>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0078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</si>
  <si>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OPERADOR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EQUIPAMENTOS
AUDIOVISUAIS</t>
    </r>
  </si>
  <si>
    <r>
      <rPr>
        <sz val="9"/>
        <rFont val="Calibri"/>
        <family val="2"/>
      </rPr>
      <t>profissional com conhecimento e experiência no manuseio de equipamentos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</si>
  <si>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0081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</si>
  <si>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
TÉCNICO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OPERADOR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SOM,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NÍVEL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MÁSTER</t>
    </r>
  </si>
  <si>
    <r>
      <rPr>
        <sz val="9"/>
        <rFont val="Calibri"/>
        <family val="2"/>
      </rPr>
      <t>profissional com conhecimentos técnicos especializados para operação, manuseio, regulagem e manutenção
básica de cabinas de som e mesa de interpretação, inclusive configuração de microfones e transmissores sem fio.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</si>
  <si>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0082</t>
    </r>
  </si>
  <si>
    <r>
      <rPr>
        <b/>
        <sz val="9"/>
        <rFont val="Calibri"/>
        <family val="2"/>
      </rPr>
      <t xml:space="preserve">Fornecimento de 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ARRANJO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FLORAL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NATURAL</t>
    </r>
  </si>
  <si>
    <r>
      <rPr>
        <sz val="9"/>
        <rFont val="Calibri"/>
        <family val="2"/>
      </rPr>
      <t>arranjo  (baixo,  médio  ou  alto) com  flores nobres naturais ou do  campo variadas e folhagens - previamente aprovado pelo CONTRATANTE</t>
    </r>
  </si>
  <si>
    <t>UNIDADE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</si>
  <si>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0083</t>
    </r>
  </si>
  <si>
    <r>
      <rPr>
        <b/>
        <sz val="9"/>
        <rFont val="Calibri"/>
        <family val="2"/>
      </rPr>
      <t xml:space="preserve">Fornecimento de 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ARRANJO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FLORAL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NATURAL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PARA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DECORAÇÃO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SOLENIDADES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70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
altura</t>
    </r>
  </si>
  <si>
    <r>
      <rPr>
        <sz val="9"/>
        <rFont val="Calibri"/>
        <family val="2"/>
      </rPr>
      <t>com mínimo de 24 rosas importadas: + 32 lisianthus + 12 boca de leão ou + 6 hastes de orquídeas ou + 18 copos de leite ou + 24 lírios, com cores e folhagens a critério do CONTRATANTE</t>
    </r>
  </si>
  <si>
    <r>
      <rPr>
        <sz val="9"/>
        <rFont val="Calibri"/>
        <family val="2"/>
      </rPr>
      <t>METRO LINEAR/UNIDADE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</si>
  <si>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0084</t>
    </r>
  </si>
  <si>
    <r>
      <rPr>
        <b/>
        <sz val="9"/>
        <rFont val="Calibri"/>
        <family val="2"/>
      </rPr>
      <t>Fornecimento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ARRANJO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FLORAL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NATURAL
PLANTADO</t>
    </r>
  </si>
  <si>
    <r>
      <rPr>
        <sz val="9"/>
        <rFont val="Calibri"/>
        <family val="2"/>
      </rPr>
      <t>orquídea</t>
    </r>
    <r>
      <rPr>
        <sz val="9"/>
        <color rgb="FFFF0000"/>
        <rFont val="Calibri"/>
        <family val="2"/>
      </rPr>
      <t xml:space="preserve">,  </t>
    </r>
    <r>
      <rPr>
        <sz val="9"/>
        <rFont val="Calibri"/>
        <family val="2"/>
      </rPr>
      <t>em VASO DE VIDRO transparente, com cores a serem definidas pelo CONTRATANTE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</si>
  <si>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0086</t>
    </r>
  </si>
  <si>
    <t>Fornecimento de
BUQUÊ</t>
  </si>
  <si>
    <r>
      <rPr>
        <sz val="9"/>
        <rFont val="Calibri"/>
        <family val="2"/>
      </rPr>
      <t>no mínimo com 10 rosas importadas ou calla ou mínimo de 8 tulipas, com ou sem folhagens diversas e laço de
ráfia ou cetim, a ser definido pelo CONTRATANTE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</si>
  <si>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0091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</si>
  <si>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BOX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TRUSS</t>
    </r>
  </si>
  <si>
    <t>Box truss Q30 em estrutura de duralumínio para suportar painéis de fundo de palco e/ou telas de projeção e similares, incluindo o serviço de instalação das lonas de plotagem e/ou telas de projeção e similares. Quando necessário, a estrutura deverá ter "capa/cobertura" em tecido na cor preta.</t>
  </si>
  <si>
    <r>
      <rPr>
        <sz val="9"/>
        <rFont val="Calibri"/>
        <family val="2"/>
      </rPr>
      <t>METRO LINEAR/DIÁRIA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</si>
  <si>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0092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</si>
  <si>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
CADEIRA</t>
    </r>
  </si>
  <si>
    <r>
      <rPr>
        <sz val="9"/>
        <rFont val="Calibri"/>
        <family val="2"/>
      </rPr>
      <t>fixa  sem  braço,  tipo  secretária,  pé palito,  assento  e  encosto  em  espuma  injetada  revestido  de  tecido  cinza
chumbo, azul marinho ou preto, a critério do CONTRATANTE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</si>
  <si>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0093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</si>
  <si>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CADEIRA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FERRO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PARA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MESA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ALMOÇO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E/OU
JANTAR</t>
    </r>
  </si>
  <si>
    <r>
      <rPr>
        <sz val="9"/>
        <rFont val="Calibri"/>
        <family val="2"/>
      </rPr>
      <t>cadeira em estrutura tubular metálica em aço carbono de 0,40 x 0,40 x 0,90, ou de acordo com a necessidade do Contratante.  Assento em madeirite 10 mm. Espuma D-28 de 3 cm. Revestimento em corino, as cores da cadeira bem como de seu assento, serão definidas pelo CONTRATANTE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</si>
  <si>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0095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</si>
  <si>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CLIMATIZADOR</t>
    </r>
  </si>
  <si>
    <t xml:space="preserve">sistema de redução de temperatura 100% ecológico, com água filtrada, pulverizada sob alta pressão, através de  bicos  aspersores  especiais  e  ultrafinos,  criando  uma  névoa  que  produz  considerável  resfriamento  do
ambiente. 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</si>
  <si>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0096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</si>
  <si>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GERADOR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ENERGIA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ATÉ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300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KVA</t>
    </r>
  </si>
  <si>
    <r>
      <rPr>
        <sz val="9"/>
        <rFont val="Calibri"/>
        <family val="2"/>
      </rPr>
      <t>acompanha   técnico   instalador/operador   geradorista,   transporte,   cabeamentos,   canaletas   e   acessórios indispensáveis ao perfeito funcionamento, inclusive combustível, devendo ser adequado às necessidades do local em que deverá ser instalado, sem qualquer custo extra para o CONTRATANTE. O equipamento deverá ter atestado de funcionamento, com ART no CREA-SP.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</si>
  <si>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0098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</si>
  <si>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LYCRA/MALHA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TENSIONADA</t>
    </r>
  </si>
  <si>
    <t>para  revestimento  de  mesas,  fundo  de  palco  e  ornamentação   em  geral.  Incluída   a   montagem,  com antecedência  mínima  de  2  (duas)  horas  do  início  do  evento.  Medidas  a  serem  submetidas à  aprovação  do CONTRATANTE.</t>
  </si>
  <si>
    <t>M²/DIÁRIA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</si>
  <si>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0102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</si>
  <si>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
MESA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REDONDA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BUFFET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COM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TOALHA</t>
    </r>
  </si>
  <si>
    <r>
      <rPr>
        <sz val="9"/>
        <rFont val="Calibri"/>
        <family val="2"/>
      </rPr>
      <t>mesa com capacidade de acomodação para 10 (dez) pessoas. Toalha longa em tecido fino (cor a ser definida pelo Contratante). Transporte (entrega e retirada) e montagem incluídos no valor.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</si>
  <si>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0111</t>
    </r>
  </si>
  <si>
    <r>
      <rPr>
        <b/>
        <sz val="9"/>
        <rFont val="Calibri"/>
        <family val="2"/>
      </rPr>
      <t>Serviço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disponibilização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TOALHA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PARA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MESA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REDONDA</t>
    </r>
  </si>
  <si>
    <r>
      <rPr>
        <sz val="9"/>
        <rFont val="Calibri"/>
        <family val="2"/>
      </rPr>
      <t>toalha longa em tecido fino, para mesa de jantar de 10 lugares.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</si>
  <si>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0113</t>
    </r>
  </si>
  <si>
    <r>
      <rPr>
        <b/>
        <sz val="9"/>
        <rFont val="Calibri"/>
        <family val="2"/>
      </rPr>
      <t>Forneicmento 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BROCHE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(PIN)</t>
    </r>
  </si>
  <si>
    <r>
      <rPr>
        <sz val="9"/>
        <rFont val="Calibri"/>
        <family val="2"/>
      </rPr>
      <t>broche  em  zamak,  banho  latonado,  acabamento  esmaltado  em  6  cores,  tipo  PIN,  com  duas  bandeiras entrelaçadas  (modelo  sugerido  pelo  CONTRATANTE),  medida  2,6  x  1,7  cm,  com  trava  borboleta  em  latão, acondicionado em estojo de veludo (cor a ser definida pelo CONTRATANTE) - INCLUÍDO NO VALOR A MATRIZ,
quando necessário.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</si>
  <si>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0114</t>
    </r>
  </si>
  <si>
    <r>
      <rPr>
        <b/>
        <sz val="9"/>
        <rFont val="Calibri"/>
        <family val="2"/>
      </rPr>
      <t>Fornecimento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CANETAS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ESFEROGRÁFICAS</t>
    </r>
  </si>
  <si>
    <r>
      <rPr>
        <sz val="9"/>
        <rFont val="Calibri"/>
        <family val="2"/>
      </rPr>
      <t>canetas esferográficas retráteis, em plástico branco, escrita fina, tinta azul, com ponta de bronze e rolamento de tungstênio, com logomarca gravada por meio de serigrafia no corpo do produto, em até 4 cores.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</si>
  <si>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0116</t>
    </r>
  </si>
  <si>
    <r>
      <rPr>
        <b/>
        <sz val="9"/>
        <rFont val="Calibri"/>
        <family val="2"/>
      </rPr>
      <t>Fornecimento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CANETAS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ROLLER/ESFEROGRÁFICAS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METÁLICA</t>
    </r>
  </si>
  <si>
    <t>Deverá ser robusta, feita de metal (aço, latão ou alumínio) com acabamento cromado, dourado ou laqueado (escolha pelo CONTRATANTE), com detalhes refinados, como clipes firmes e polidos e com anéis decorativos. Embalagem: estojo em alumínio. Personalização com logomarca na caneta e duas logos na embalagem. *Marca referência - Crown, podendo a detentora ofertar produtos equivalentes, de superior ou melhor qualidade.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</si>
  <si>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0122</t>
    </r>
  </si>
  <si>
    <r>
      <rPr>
        <b/>
        <sz val="9"/>
        <rFont val="Calibri"/>
        <family val="2"/>
      </rPr>
      <t>Fornecimento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HD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EXTERNO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PORTÁTIL</t>
    </r>
  </si>
  <si>
    <t>2  TERABYTE  -  o  equipamento  não  deve  necessitar  de  fonte  de  alimentação  externa  nem  de  software para instalação, bastando conectá-lo ao computador e começar a usá-lo. *Marca referência - Seagate, podendo a detentora ofertar produtos equivalentes, de superior ou melhor qualidade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</si>
  <si>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0124</t>
    </r>
  </si>
  <si>
    <r>
      <rPr>
        <b/>
        <sz val="9"/>
        <rFont val="Calibri"/>
        <family val="2"/>
      </rPr>
      <t>Fornecimento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PASTA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-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COURO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SINTÉTICO</t>
    </r>
  </si>
  <si>
    <t>na cor preta, medindo 35 x 25 cm, com uma divisória interna, porta bloco de papel e porta canetas internos e fecho em botão de pressão, todos com acabamento em couro sintético, na cor preta, com gravação na capa, no canto inferior direito, na medida 4 x 8 cm (A x L), em baixo relevo do CONTRATANTE.</t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</si>
  <si>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0127</t>
    </r>
  </si>
  <si>
    <r>
      <rPr>
        <b/>
        <sz val="9"/>
        <rFont val="Calibri"/>
        <family val="2"/>
      </rPr>
      <t>Fornecimento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PLACA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EM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AÇO</t>
    </r>
  </si>
  <si>
    <r>
      <rPr>
        <sz val="9"/>
        <rFont val="Calibri"/>
        <family val="2"/>
      </rPr>
      <t>em aço escovado brilhante com borda polida, medindo 20 x 14cm, com logomarca em alto relevo (processo químico)  e  texto  com  impressão  em  silk screen  1 cor.  Acondicionada  em  estojo  de  veludo  ou  revestido  de pelica  preta  com  gravação  -  a  cor  do  estojo  poderá  ser  alterada,  de  acordo  com  a  necessidade  do
CONTRATANTE</t>
    </r>
  </si>
  <si>
    <r>
      <rPr>
        <b/>
        <sz val="9"/>
        <rFont val="Calibri"/>
        <family val="2"/>
      </rPr>
      <t>72.</t>
    </r>
    <r>
      <rPr>
        <sz val="9"/>
        <rFont val="Calibri"/>
        <family val="2"/>
      </rPr>
      <t xml:space="preserve">  </t>
    </r>
    <r>
      <rPr>
        <b/>
        <sz val="9"/>
        <rFont val="Calibri"/>
        <family val="2"/>
      </rPr>
      <t>0130</t>
    </r>
  </si>
  <si>
    <r>
      <rPr>
        <b/>
        <sz val="9"/>
        <rFont val="Calibri"/>
        <family val="2"/>
      </rPr>
      <t>Fornecimento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TRIPÉ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PARA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BANNERS</t>
    </r>
  </si>
  <si>
    <t>Fabricado  com  tubos  de  alumínio  redondo,  anodizado  fosco,  com  junções  de  nylon  100%,  ajustáveis  para banners  de  até  2,5m  de  altura,  a  ser  definido  pelo  CONTRATANTE.  Garra  de  regulagem  de  altura,  engate rápido. Tripé desmontável.  Transporte incluído no valor e em local a ser definido com o contratante. *Marca/modelo referência - PROJEHOUSE PA3300, podendo a detentora ofertar produtos equivalentes, de superior ou melhor qualidade</t>
  </si>
  <si>
    <t>VALOR TOTAL DO
 LOTE ÚNICO</t>
  </si>
  <si>
    <t>Objeto: CONTRATAÇÃO DE PRESTAÇÃO DE SERVIÇOS PARA ORGANIZAÇÃO DE EVENTOS PARA O TRIBUNAL DE JUSTIÇA DO ESTADO DE SÃO PAULO - REGISTRO DE PREÇOS (NLLC).</t>
  </si>
  <si>
    <t>Preco Unitário Ofertado
(R$)</t>
  </si>
  <si>
    <t>Preço Total Ofertado
(R$)</t>
  </si>
  <si>
    <t xml:space="preserve"> Valor Unitário de Redução entre Lances
(R$) </t>
  </si>
  <si>
    <t>Valor Total Estimado
(R$)</t>
  </si>
  <si>
    <t xml:space="preserve">Anexo I-B   -   Planilha de Formação de Preços </t>
  </si>
  <si>
    <t>VALOR TOTAL OFERTADO</t>
  </si>
  <si>
    <t>Processo nº 2026/037465</t>
  </si>
  <si>
    <t>Preço Unitário de Referência
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</si>
</sst>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</numFmts>
  <fonts count="20" x14ac:knownFonts="1">
    <font>
      <sz val="10"/>
      <color rgb="FF000000"/>
      <name val="Times New Roman"/>
      <charset val="204"/>
    </font>
    <font>
      <sz val="9"/>
      <color rgb="FF000000"/>
      <name val="Calibri"/>
      <family val="2"/>
    </font>
    <font>
      <b/>
      <sz val="11"/>
      <color rgb="FF000000"/>
      <name val="Aptos Narrow"/>
      <family val="2"/>
      <scheme val="minor"/>
    </font>
    <font>
      <sz val="10"/>
      <color rgb="FF000000"/>
      <name val="Times New Roman"/>
      <family val="1"/>
    </font>
    <font>
      <b/>
      <sz val="9"/>
      <color rgb="FF000000"/>
      <name val="Calibri"/>
      <family val="2"/>
    </font>
    <font>
      <sz val="10"/>
      <color rgb="FF00000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.5"/>
      <name val="Calibri"/>
      <family val="2"/>
    </font>
    <font>
      <i/>
      <sz val="9.5"/>
      <name val="Calibri"/>
      <family val="2"/>
    </font>
    <font>
      <b/>
      <sz val="10"/>
      <color rgb="FF000000"/>
      <name val="Calibri"/>
      <family val="2"/>
    </font>
    <font>
      <i/>
      <sz val="9"/>
      <name val="Calibri"/>
      <family val="2"/>
    </font>
    <font>
      <b/>
      <i/>
      <sz val="9"/>
      <name val="Calibri"/>
      <family val="2"/>
    </font>
    <font>
      <sz val="9"/>
      <color rgb="FFFF0000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Calibri"/>
      <family val="2"/>
    </font>
    <font>
      <b/>
      <sz val="9"/>
      <name val="Aptos Narrow"/>
      <family val="2"/>
      <scheme val="minor"/>
    </font>
    <font>
      <b/>
      <sz val="24"/>
      <color theme="1"/>
      <name val="Calibri"/>
      <family val="2"/>
    </font>
    <font>
      <sz val="24"/>
      <color rgb="FF000000"/>
      <name val="Times New Roman"/>
      <family val="1"/>
    </font>
    <font>
      <sz val="10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4" fillId="4" borderId="12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 wrapText="1" readingOrder="1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4" fillId="4" borderId="19" xfId="1" applyNumberFormat="1" applyFont="1" applyFill="1" applyBorder="1" applyAlignment="1">
      <alignment horizontal="right" vertical="center"/>
    </xf>
    <xf numFmtId="164" fontId="4" fillId="4" borderId="2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 readingOrder="1"/>
    </xf>
    <xf numFmtId="0" fontId="7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4" fontId="6" fillId="8" borderId="13" xfId="1" applyNumberFormat="1" applyFont="1" applyFill="1" applyBorder="1" applyAlignment="1">
      <alignment horizontal="center" vertical="center" shrinkToFit="1"/>
    </xf>
    <xf numFmtId="0" fontId="15" fillId="0" borderId="0" xfId="0" applyFont="1" applyAlignment="1">
      <alignment horizontal="left" vertical="center" readingOrder="1"/>
    </xf>
    <xf numFmtId="0" fontId="16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6" fillId="8" borderId="22" xfId="1" applyNumberFormat="1" applyFont="1" applyFill="1" applyBorder="1" applyAlignment="1">
      <alignment horizontal="center" vertical="center" shrinkToFit="1"/>
    </xf>
    <xf numFmtId="44" fontId="6" fillId="3" borderId="25" xfId="0" applyNumberFormat="1" applyFont="1" applyFill="1" applyBorder="1" applyAlignment="1">
      <alignment horizontal="center" vertical="center" wrapText="1"/>
    </xf>
    <xf numFmtId="44" fontId="6" fillId="3" borderId="26" xfId="0" applyNumberFormat="1" applyFont="1" applyFill="1" applyBorder="1" applyAlignment="1">
      <alignment horizontal="center" vertical="center" wrapText="1"/>
    </xf>
    <xf numFmtId="44" fontId="6" fillId="3" borderId="27" xfId="0" applyNumberFormat="1" applyFont="1" applyFill="1" applyBorder="1" applyAlignment="1">
      <alignment horizontal="center" vertical="center" wrapText="1"/>
    </xf>
    <xf numFmtId="44" fontId="6" fillId="7" borderId="29" xfId="1" applyNumberFormat="1" applyFont="1" applyFill="1" applyBorder="1" applyAlignment="1">
      <alignment horizontal="center" vertical="center" shrinkToFit="1"/>
    </xf>
    <xf numFmtId="44" fontId="4" fillId="7" borderId="23" xfId="1" applyNumberFormat="1" applyFont="1" applyFill="1" applyBorder="1" applyAlignment="1">
      <alignment horizontal="center" vertical="center" shrinkToFit="1"/>
    </xf>
    <xf numFmtId="44" fontId="4" fillId="4" borderId="31" xfId="1" applyNumberFormat="1" applyFont="1" applyFill="1" applyBorder="1" applyAlignment="1">
      <alignment horizontal="center" vertical="center" wrapText="1"/>
    </xf>
    <xf numFmtId="44" fontId="4" fillId="4" borderId="32" xfId="1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6" fillId="0" borderId="11" xfId="1" applyNumberFormat="1" applyFont="1" applyFill="1" applyBorder="1" applyAlignment="1">
      <alignment horizontal="center" vertical="center" shrinkToFit="1"/>
    </xf>
    <xf numFmtId="44" fontId="4" fillId="4" borderId="35" xfId="1" applyNumberFormat="1" applyFont="1" applyFill="1" applyBorder="1" applyAlignment="1">
      <alignment horizontal="center" vertical="center"/>
    </xf>
    <xf numFmtId="44" fontId="4" fillId="4" borderId="33" xfId="1" applyNumberFormat="1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 readingOrder="1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4" fontId="6" fillId="7" borderId="23" xfId="1" applyNumberFormat="1" applyFont="1" applyFill="1" applyBorder="1" applyAlignment="1">
      <alignment horizontal="center" vertical="center" shrinkToFit="1"/>
    </xf>
    <xf numFmtId="44" fontId="6" fillId="7" borderId="28" xfId="1" applyNumberFormat="1" applyFont="1" applyFill="1" applyBorder="1" applyAlignment="1">
      <alignment horizontal="center" vertical="center" shrinkToFit="1"/>
    </xf>
    <xf numFmtId="44" fontId="6" fillId="8" borderId="13" xfId="1" applyNumberFormat="1" applyFont="1" applyFill="1" applyBorder="1" applyAlignment="1">
      <alignment horizontal="center" vertical="center" shrinkToFit="1"/>
    </xf>
    <xf numFmtId="44" fontId="6" fillId="8" borderId="10" xfId="1" applyNumberFormat="1" applyFont="1" applyFill="1" applyBorder="1" applyAlignment="1">
      <alignment horizontal="center" vertical="center" shrinkToFit="1"/>
    </xf>
    <xf numFmtId="44" fontId="6" fillId="7" borderId="29" xfId="1" applyNumberFormat="1" applyFont="1" applyFill="1" applyBorder="1" applyAlignment="1">
      <alignment horizontal="center" vertical="center" shrinkToFit="1"/>
    </xf>
    <xf numFmtId="44" fontId="4" fillId="7" borderId="30" xfId="1" applyNumberFormat="1" applyFont="1" applyFill="1" applyBorder="1" applyAlignment="1">
      <alignment horizontal="center" vertical="center" shrinkToFit="1"/>
    </xf>
    <xf numFmtId="44" fontId="6" fillId="8" borderId="15" xfId="1" applyNumberFormat="1" applyFont="1" applyFill="1" applyBorder="1" applyAlignment="1">
      <alignment horizontal="center" vertical="center" shrinkToFit="1"/>
    </xf>
    <xf numFmtId="44" fontId="4" fillId="7" borderId="24" xfId="1" applyNumberFormat="1" applyFont="1" applyFill="1" applyBorder="1" applyAlignment="1">
      <alignment horizontal="center" vertical="center" shrinkToFit="1"/>
    </xf>
    <xf numFmtId="44" fontId="4" fillId="7" borderId="23" xfId="1" applyNumberFormat="1" applyFont="1" applyFill="1" applyBorder="1" applyAlignment="1">
      <alignment horizontal="center" vertical="center" shrinkToFit="1"/>
    </xf>
    <xf numFmtId="165" fontId="6" fillId="0" borderId="34" xfId="2" applyNumberFormat="1" applyFont="1" applyFill="1" applyBorder="1" applyAlignment="1">
      <alignment horizontal="center" vertical="center" shrinkToFit="1"/>
    </xf>
    <xf numFmtId="165" fontId="6" fillId="0" borderId="14" xfId="2" applyNumberFormat="1" applyFont="1" applyFill="1" applyBorder="1" applyAlignment="1">
      <alignment horizontal="center" vertical="center" shrinkToFit="1"/>
    </xf>
    <xf numFmtId="44" fontId="6" fillId="0" borderId="34" xfId="1" applyNumberFormat="1" applyFont="1" applyFill="1" applyBorder="1" applyAlignment="1">
      <alignment horizontal="center" vertical="center" shrinkToFit="1"/>
    </xf>
    <xf numFmtId="44" fontId="6" fillId="0" borderId="14" xfId="1" applyNumberFormat="1" applyFont="1" applyFill="1" applyBorder="1" applyAlignment="1">
      <alignment horizontal="center" vertical="center" shrinkToFit="1"/>
    </xf>
    <xf numFmtId="165" fontId="1" fillId="0" borderId="5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1FABE-ECF4-419A-80CA-C807C4A15BC6}">
  <sheetPr>
    <pageSetUpPr fitToPage="1"/>
  </sheetPr>
  <dimension ref="A2:L178"/>
  <sheetViews>
    <sheetView showGridLines="0" tabSelected="1" view="pageBreakPreview" topLeftCell="A30" zoomScaleNormal="90" zoomScaleSheetLayoutView="100" workbookViewId="0">
      <selection activeCell="C34" sqref="C34:C35"/>
    </sheetView>
  </sheetViews>
  <sheetFormatPr defaultColWidth="9.33203125" defaultRowHeight="12" x14ac:dyDescent="0.2"/>
  <cols>
    <col min="1" max="1" width="9.33203125" style="1"/>
    <col min="2" max="2" width="10.1640625" style="1" bestFit="1" customWidth="1"/>
    <col min="3" max="3" width="20.6640625" style="1" customWidth="1"/>
    <col min="4" max="4" width="63.83203125" style="10" customWidth="1"/>
    <col min="5" max="5" width="17.5" style="1" hidden="1" customWidth="1"/>
    <col min="6" max="6" width="17.5" style="1" customWidth="1"/>
    <col min="7" max="7" width="1.6640625" style="1" customWidth="1"/>
    <col min="8" max="8" width="16.1640625" style="1" customWidth="1"/>
    <col min="9" max="9" width="21.1640625" style="1" customWidth="1"/>
    <col min="10" max="10" width="16.6640625" style="1" customWidth="1"/>
    <col min="11" max="11" width="18.33203125" style="1" customWidth="1"/>
    <col min="12" max="12" width="16.83203125" style="1" customWidth="1"/>
    <col min="13" max="16384" width="9.33203125" style="1"/>
  </cols>
  <sheetData>
    <row r="2" spans="1:12" ht="15" x14ac:dyDescent="0.2">
      <c r="B2" s="2"/>
      <c r="C2" s="2"/>
      <c r="D2" s="2"/>
      <c r="E2" s="2"/>
      <c r="F2" s="2"/>
    </row>
    <row r="3" spans="1:12" ht="30.75" customHeight="1" x14ac:dyDescent="0.2">
      <c r="A3" s="39" t="s">
        <v>235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s="3" customFormat="1" ht="15" x14ac:dyDescent="0.2">
      <c r="A4" s="20" t="s">
        <v>237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3" customFormat="1" ht="12.75" x14ac:dyDescent="0.2">
      <c r="A5" s="13" t="s">
        <v>230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s="3" customFormat="1" ht="12.75" x14ac:dyDescent="0.2">
      <c r="B6" s="1"/>
      <c r="C6" s="1"/>
      <c r="D6" s="1"/>
      <c r="E6" s="1"/>
      <c r="F6" s="1"/>
    </row>
    <row r="7" spans="1:12" s="3" customFormat="1" ht="52.5" customHeight="1" x14ac:dyDescent="0.2">
      <c r="A7" s="4"/>
      <c r="B7" s="5" t="s">
        <v>0</v>
      </c>
      <c r="C7" s="5" t="s">
        <v>1</v>
      </c>
      <c r="D7" s="5" t="s">
        <v>2</v>
      </c>
      <c r="E7" s="6" t="s">
        <v>3</v>
      </c>
      <c r="F7" s="5" t="s">
        <v>4</v>
      </c>
      <c r="H7" s="27" t="s">
        <v>238</v>
      </c>
      <c r="I7" s="28" t="s">
        <v>234</v>
      </c>
      <c r="J7" s="29" t="s">
        <v>231</v>
      </c>
      <c r="K7" s="29" t="s">
        <v>232</v>
      </c>
      <c r="L7" s="21" t="s">
        <v>233</v>
      </c>
    </row>
    <row r="8" spans="1:12" s="3" customFormat="1" ht="241.5" customHeight="1" x14ac:dyDescent="0.2">
      <c r="A8" s="62">
        <v>1</v>
      </c>
      <c r="B8" s="69" t="s">
        <v>5</v>
      </c>
      <c r="C8" s="45" t="s">
        <v>6</v>
      </c>
      <c r="D8" s="71" t="s">
        <v>7</v>
      </c>
      <c r="E8" s="64" t="s">
        <v>8</v>
      </c>
      <c r="F8" s="64">
        <v>25</v>
      </c>
      <c r="H8" s="73">
        <v>22811.86</v>
      </c>
      <c r="I8" s="75">
        <f>H8*F8</f>
        <v>570296.5</v>
      </c>
      <c r="J8" s="82"/>
      <c r="K8" s="84">
        <f>F8*J8</f>
        <v>0</v>
      </c>
      <c r="L8" s="86"/>
    </row>
    <row r="9" spans="1:12" s="3" customFormat="1" ht="23.25" customHeight="1" x14ac:dyDescent="0.2">
      <c r="A9" s="63"/>
      <c r="B9" s="70"/>
      <c r="C9" s="46"/>
      <c r="D9" s="72"/>
      <c r="E9" s="65"/>
      <c r="F9" s="65"/>
      <c r="H9" s="74"/>
      <c r="I9" s="76"/>
      <c r="J9" s="83"/>
      <c r="K9" s="85"/>
      <c r="L9" s="87"/>
    </row>
    <row r="10" spans="1:12" s="3" customFormat="1" ht="277.5" customHeight="1" x14ac:dyDescent="0.2">
      <c r="A10" s="62">
        <v>2</v>
      </c>
      <c r="B10" s="69" t="s">
        <v>9</v>
      </c>
      <c r="C10" s="45" t="s">
        <v>10</v>
      </c>
      <c r="D10" s="64" t="s">
        <v>11</v>
      </c>
      <c r="E10" s="64" t="s">
        <v>8</v>
      </c>
      <c r="F10" s="64">
        <v>100</v>
      </c>
      <c r="H10" s="77">
        <v>26199</v>
      </c>
      <c r="I10" s="75">
        <f>H10*F10</f>
        <v>2619900</v>
      </c>
      <c r="J10" s="82"/>
      <c r="K10" s="84">
        <f>F10*J10</f>
        <v>0</v>
      </c>
      <c r="L10" s="86"/>
    </row>
    <row r="11" spans="1:12" s="3" customFormat="1" ht="27" customHeight="1" x14ac:dyDescent="0.2">
      <c r="A11" s="63"/>
      <c r="B11" s="70"/>
      <c r="C11" s="46"/>
      <c r="D11" s="65"/>
      <c r="E11" s="65"/>
      <c r="F11" s="65"/>
      <c r="H11" s="74"/>
      <c r="I11" s="76"/>
      <c r="J11" s="83"/>
      <c r="K11" s="85"/>
      <c r="L11" s="87"/>
    </row>
    <row r="12" spans="1:12" s="3" customFormat="1" ht="269.25" customHeight="1" x14ac:dyDescent="0.2">
      <c r="A12" s="62">
        <v>3</v>
      </c>
      <c r="B12" s="45" t="s">
        <v>12</v>
      </c>
      <c r="C12" s="45" t="s">
        <v>13</v>
      </c>
      <c r="D12" s="64" t="s">
        <v>14</v>
      </c>
      <c r="E12" s="64" t="s">
        <v>8</v>
      </c>
      <c r="F12" s="64">
        <v>50</v>
      </c>
      <c r="H12" s="77">
        <v>23108.97</v>
      </c>
      <c r="I12" s="75">
        <f>H12*F12</f>
        <v>1155448.5</v>
      </c>
      <c r="J12" s="82"/>
      <c r="K12" s="84">
        <f>F12*J12</f>
        <v>0</v>
      </c>
      <c r="L12" s="86"/>
    </row>
    <row r="13" spans="1:12" s="3" customFormat="1" ht="24" customHeight="1" x14ac:dyDescent="0.2">
      <c r="A13" s="63"/>
      <c r="B13" s="46"/>
      <c r="C13" s="46"/>
      <c r="D13" s="65"/>
      <c r="E13" s="65"/>
      <c r="F13" s="65"/>
      <c r="H13" s="74"/>
      <c r="I13" s="76"/>
      <c r="J13" s="83"/>
      <c r="K13" s="85"/>
      <c r="L13" s="87"/>
    </row>
    <row r="14" spans="1:12" s="3" customFormat="1" ht="258" customHeight="1" x14ac:dyDescent="0.2">
      <c r="A14" s="62">
        <v>4</v>
      </c>
      <c r="B14" s="45" t="s">
        <v>15</v>
      </c>
      <c r="C14" s="45" t="s">
        <v>16</v>
      </c>
      <c r="D14" s="64" t="s">
        <v>17</v>
      </c>
      <c r="E14" s="64" t="s">
        <v>8</v>
      </c>
      <c r="F14" s="64">
        <v>40</v>
      </c>
      <c r="H14" s="77">
        <v>32450.02</v>
      </c>
      <c r="I14" s="75">
        <f>H14*F14</f>
        <v>1298000.8</v>
      </c>
      <c r="J14" s="82"/>
      <c r="K14" s="84">
        <f>F14*J14</f>
        <v>0</v>
      </c>
      <c r="L14" s="86"/>
    </row>
    <row r="15" spans="1:12" s="3" customFormat="1" ht="23.25" customHeight="1" x14ac:dyDescent="0.2">
      <c r="A15" s="63"/>
      <c r="B15" s="46"/>
      <c r="C15" s="46"/>
      <c r="D15" s="65"/>
      <c r="E15" s="65"/>
      <c r="F15" s="65"/>
      <c r="H15" s="74"/>
      <c r="I15" s="76"/>
      <c r="J15" s="83"/>
      <c r="K15" s="85"/>
      <c r="L15" s="87"/>
    </row>
    <row r="16" spans="1:12" s="3" customFormat="1" ht="100.5" customHeight="1" x14ac:dyDescent="0.2">
      <c r="A16" s="62">
        <v>5</v>
      </c>
      <c r="B16" s="69" t="s">
        <v>18</v>
      </c>
      <c r="C16" s="45" t="s">
        <v>19</v>
      </c>
      <c r="D16" s="64" t="s">
        <v>20</v>
      </c>
      <c r="E16" s="64" t="s">
        <v>21</v>
      </c>
      <c r="F16" s="64">
        <v>25</v>
      </c>
      <c r="H16" s="77">
        <v>3712.83</v>
      </c>
      <c r="I16" s="75">
        <f>H16*F16</f>
        <v>92820.75</v>
      </c>
      <c r="J16" s="82"/>
      <c r="K16" s="84">
        <f>F16*J16</f>
        <v>0</v>
      </c>
      <c r="L16" s="86"/>
    </row>
    <row r="17" spans="1:12" s="3" customFormat="1" ht="23.25" customHeight="1" x14ac:dyDescent="0.2">
      <c r="A17" s="63"/>
      <c r="B17" s="70"/>
      <c r="C17" s="46"/>
      <c r="D17" s="65"/>
      <c r="E17" s="65"/>
      <c r="F17" s="65"/>
      <c r="H17" s="74"/>
      <c r="I17" s="76"/>
      <c r="J17" s="83"/>
      <c r="K17" s="85"/>
      <c r="L17" s="87"/>
    </row>
    <row r="18" spans="1:12" s="3" customFormat="1" ht="289.5" customHeight="1" x14ac:dyDescent="0.2">
      <c r="A18" s="62">
        <v>6</v>
      </c>
      <c r="B18" s="69" t="s">
        <v>22</v>
      </c>
      <c r="C18" s="45" t="s">
        <v>23</v>
      </c>
      <c r="D18" s="64" t="s">
        <v>24</v>
      </c>
      <c r="E18" s="64" t="s">
        <v>8</v>
      </c>
      <c r="F18" s="64">
        <v>12</v>
      </c>
      <c r="H18" s="77">
        <v>26198</v>
      </c>
      <c r="I18" s="75">
        <f>H18*F18</f>
        <v>314376</v>
      </c>
      <c r="J18" s="82"/>
      <c r="K18" s="84">
        <f>F18*J18</f>
        <v>0</v>
      </c>
      <c r="L18" s="86"/>
    </row>
    <row r="19" spans="1:12" s="3" customFormat="1" ht="27" customHeight="1" x14ac:dyDescent="0.2">
      <c r="A19" s="63"/>
      <c r="B19" s="70"/>
      <c r="C19" s="46"/>
      <c r="D19" s="65"/>
      <c r="E19" s="65"/>
      <c r="F19" s="65"/>
      <c r="H19" s="74"/>
      <c r="I19" s="76"/>
      <c r="J19" s="83"/>
      <c r="K19" s="85"/>
      <c r="L19" s="87"/>
    </row>
    <row r="20" spans="1:12" s="3" customFormat="1" ht="310.5" customHeight="1" x14ac:dyDescent="0.2">
      <c r="A20" s="62">
        <v>7</v>
      </c>
      <c r="B20" s="45" t="s">
        <v>25</v>
      </c>
      <c r="C20" s="45" t="s">
        <v>26</v>
      </c>
      <c r="D20" s="64" t="s">
        <v>27</v>
      </c>
      <c r="E20" s="64" t="s">
        <v>8</v>
      </c>
      <c r="F20" s="64">
        <v>10</v>
      </c>
      <c r="H20" s="77">
        <v>30894.43</v>
      </c>
      <c r="I20" s="75">
        <f>H20*F20</f>
        <v>308944.3</v>
      </c>
      <c r="J20" s="82"/>
      <c r="K20" s="84">
        <f>F20*J20</f>
        <v>0</v>
      </c>
      <c r="L20" s="86"/>
    </row>
    <row r="21" spans="1:12" s="3" customFormat="1" ht="26.25" customHeight="1" x14ac:dyDescent="0.2">
      <c r="A21" s="63"/>
      <c r="B21" s="46"/>
      <c r="C21" s="46"/>
      <c r="D21" s="65"/>
      <c r="E21" s="65"/>
      <c r="F21" s="65"/>
      <c r="H21" s="74"/>
      <c r="I21" s="76"/>
      <c r="J21" s="83"/>
      <c r="K21" s="85"/>
      <c r="L21" s="87"/>
    </row>
    <row r="22" spans="1:12" s="3" customFormat="1" ht="80.25" customHeight="1" x14ac:dyDescent="0.2">
      <c r="A22" s="62">
        <v>8</v>
      </c>
      <c r="B22" s="45" t="s">
        <v>28</v>
      </c>
      <c r="C22" s="45" t="s">
        <v>29</v>
      </c>
      <c r="D22" s="64" t="s">
        <v>30</v>
      </c>
      <c r="E22" s="64" t="s">
        <v>21</v>
      </c>
      <c r="F22" s="64">
        <v>5</v>
      </c>
      <c r="H22" s="77">
        <v>652</v>
      </c>
      <c r="I22" s="75">
        <f>H22*F22</f>
        <v>3260</v>
      </c>
      <c r="J22" s="82"/>
      <c r="K22" s="84">
        <f>F22*J22</f>
        <v>0</v>
      </c>
      <c r="L22" s="86"/>
    </row>
    <row r="23" spans="1:12" s="3" customFormat="1" ht="24" customHeight="1" x14ac:dyDescent="0.2">
      <c r="A23" s="63"/>
      <c r="B23" s="46"/>
      <c r="C23" s="46"/>
      <c r="D23" s="65"/>
      <c r="E23" s="65"/>
      <c r="F23" s="65"/>
      <c r="H23" s="74"/>
      <c r="I23" s="76"/>
      <c r="J23" s="83"/>
      <c r="K23" s="85"/>
      <c r="L23" s="87"/>
    </row>
    <row r="24" spans="1:12" s="3" customFormat="1" ht="78.75" customHeight="1" x14ac:dyDescent="0.2">
      <c r="A24" s="62">
        <v>9</v>
      </c>
      <c r="B24" s="45" t="s">
        <v>31</v>
      </c>
      <c r="C24" s="45" t="s">
        <v>32</v>
      </c>
      <c r="D24" s="64" t="s">
        <v>33</v>
      </c>
      <c r="E24" s="64" t="s">
        <v>21</v>
      </c>
      <c r="F24" s="64">
        <v>5</v>
      </c>
      <c r="H24" s="77">
        <v>652</v>
      </c>
      <c r="I24" s="75">
        <f>H24*F24</f>
        <v>3260</v>
      </c>
      <c r="J24" s="82"/>
      <c r="K24" s="84">
        <f>F24*J24</f>
        <v>0</v>
      </c>
      <c r="L24" s="86"/>
    </row>
    <row r="25" spans="1:12" s="3" customFormat="1" ht="24" customHeight="1" x14ac:dyDescent="0.2">
      <c r="A25" s="63"/>
      <c r="B25" s="46"/>
      <c r="C25" s="46"/>
      <c r="D25" s="65"/>
      <c r="E25" s="65"/>
      <c r="F25" s="65"/>
      <c r="H25" s="74"/>
      <c r="I25" s="76"/>
      <c r="J25" s="83"/>
      <c r="K25" s="85"/>
      <c r="L25" s="87"/>
    </row>
    <row r="26" spans="1:12" s="3" customFormat="1" ht="180.75" customHeight="1" x14ac:dyDescent="0.2">
      <c r="A26" s="62">
        <v>10</v>
      </c>
      <c r="B26" s="45">
        <v>720012</v>
      </c>
      <c r="C26" s="45" t="s">
        <v>34</v>
      </c>
      <c r="D26" s="64" t="s">
        <v>35</v>
      </c>
      <c r="E26" s="64" t="s">
        <v>21</v>
      </c>
      <c r="F26" s="64">
        <v>25</v>
      </c>
      <c r="H26" s="77">
        <v>505.69</v>
      </c>
      <c r="I26" s="75">
        <f>H26*F26</f>
        <v>12642.25</v>
      </c>
      <c r="J26" s="82"/>
      <c r="K26" s="84">
        <f>F26*J26</f>
        <v>0</v>
      </c>
      <c r="L26" s="86"/>
    </row>
    <row r="27" spans="1:12" s="3" customFormat="1" ht="21.75" customHeight="1" x14ac:dyDescent="0.2">
      <c r="A27" s="63"/>
      <c r="B27" s="46"/>
      <c r="C27" s="46"/>
      <c r="D27" s="65"/>
      <c r="E27" s="65"/>
      <c r="F27" s="65"/>
      <c r="H27" s="74"/>
      <c r="I27" s="76"/>
      <c r="J27" s="83"/>
      <c r="K27" s="85"/>
      <c r="L27" s="87"/>
    </row>
    <row r="28" spans="1:12" s="3" customFormat="1" ht="129" customHeight="1" x14ac:dyDescent="0.2">
      <c r="A28" s="62">
        <v>11</v>
      </c>
      <c r="B28" s="45" t="s">
        <v>36</v>
      </c>
      <c r="C28" s="45" t="s">
        <v>37</v>
      </c>
      <c r="D28" s="64" t="s">
        <v>38</v>
      </c>
      <c r="E28" s="64" t="s">
        <v>21</v>
      </c>
      <c r="F28" s="64">
        <v>3</v>
      </c>
      <c r="H28" s="77">
        <v>16250</v>
      </c>
      <c r="I28" s="75">
        <f>H28*F28</f>
        <v>48750</v>
      </c>
      <c r="J28" s="82"/>
      <c r="K28" s="84">
        <f>F28*J28</f>
        <v>0</v>
      </c>
      <c r="L28" s="86"/>
    </row>
    <row r="29" spans="1:12" s="3" customFormat="1" ht="24.75" customHeight="1" x14ac:dyDescent="0.2">
      <c r="A29" s="63"/>
      <c r="B29" s="46"/>
      <c r="C29" s="46"/>
      <c r="D29" s="65"/>
      <c r="E29" s="65"/>
      <c r="F29" s="65"/>
      <c r="H29" s="74"/>
      <c r="I29" s="76"/>
      <c r="J29" s="83"/>
      <c r="K29" s="85"/>
      <c r="L29" s="87"/>
    </row>
    <row r="30" spans="1:12" s="3" customFormat="1" ht="72.75" customHeight="1" x14ac:dyDescent="0.2">
      <c r="A30" s="62">
        <v>12</v>
      </c>
      <c r="B30" s="45" t="s">
        <v>39</v>
      </c>
      <c r="C30" s="45" t="s">
        <v>40</v>
      </c>
      <c r="D30" s="64" t="s">
        <v>41</v>
      </c>
      <c r="E30" s="64" t="s">
        <v>21</v>
      </c>
      <c r="F30" s="64">
        <v>5</v>
      </c>
      <c r="H30" s="77">
        <v>506.45</v>
      </c>
      <c r="I30" s="75">
        <f>H30*F30</f>
        <v>2532.25</v>
      </c>
      <c r="J30" s="82"/>
      <c r="K30" s="84">
        <f>F30*J30</f>
        <v>0</v>
      </c>
      <c r="L30" s="86"/>
    </row>
    <row r="31" spans="1:12" s="3" customFormat="1" ht="25.5" customHeight="1" x14ac:dyDescent="0.2">
      <c r="A31" s="63"/>
      <c r="B31" s="46"/>
      <c r="C31" s="46"/>
      <c r="D31" s="65"/>
      <c r="E31" s="65"/>
      <c r="F31" s="65"/>
      <c r="H31" s="74"/>
      <c r="I31" s="76"/>
      <c r="J31" s="83"/>
      <c r="K31" s="85"/>
      <c r="L31" s="87"/>
    </row>
    <row r="32" spans="1:12" s="3" customFormat="1" ht="74.25" customHeight="1" x14ac:dyDescent="0.2">
      <c r="A32" s="62">
        <v>13</v>
      </c>
      <c r="B32" s="45" t="s">
        <v>42</v>
      </c>
      <c r="C32" s="45" t="s">
        <v>43</v>
      </c>
      <c r="D32" s="64" t="s">
        <v>44</v>
      </c>
      <c r="E32" s="64" t="s">
        <v>21</v>
      </c>
      <c r="F32" s="64">
        <v>3</v>
      </c>
      <c r="H32" s="77">
        <v>307.86</v>
      </c>
      <c r="I32" s="75">
        <f>H32*F32</f>
        <v>923.58</v>
      </c>
      <c r="J32" s="82"/>
      <c r="K32" s="84">
        <f>F32*J32</f>
        <v>0</v>
      </c>
      <c r="L32" s="86"/>
    </row>
    <row r="33" spans="1:12" s="3" customFormat="1" ht="23.25" customHeight="1" x14ac:dyDescent="0.2">
      <c r="A33" s="63"/>
      <c r="B33" s="46"/>
      <c r="C33" s="46"/>
      <c r="D33" s="65"/>
      <c r="E33" s="65"/>
      <c r="F33" s="65"/>
      <c r="H33" s="74"/>
      <c r="I33" s="76"/>
      <c r="J33" s="83"/>
      <c r="K33" s="85"/>
      <c r="L33" s="87"/>
    </row>
    <row r="34" spans="1:12" s="3" customFormat="1" ht="74.25" customHeight="1" x14ac:dyDescent="0.2">
      <c r="A34" s="62">
        <v>14</v>
      </c>
      <c r="B34" s="45" t="s">
        <v>45</v>
      </c>
      <c r="C34" s="47" t="s">
        <v>46</v>
      </c>
      <c r="D34" s="64" t="s">
        <v>47</v>
      </c>
      <c r="E34" s="64" t="s">
        <v>21</v>
      </c>
      <c r="F34" s="64">
        <v>2</v>
      </c>
      <c r="H34" s="77">
        <v>595.37</v>
      </c>
      <c r="I34" s="75">
        <f>H34*F34</f>
        <v>1190.74</v>
      </c>
      <c r="J34" s="82"/>
      <c r="K34" s="84">
        <f>F34*J34</f>
        <v>0</v>
      </c>
      <c r="L34" s="86"/>
    </row>
    <row r="35" spans="1:12" s="3" customFormat="1" ht="25.5" customHeight="1" x14ac:dyDescent="0.2">
      <c r="A35" s="63"/>
      <c r="B35" s="46"/>
      <c r="C35" s="48"/>
      <c r="D35" s="65"/>
      <c r="E35" s="65"/>
      <c r="F35" s="65"/>
      <c r="H35" s="74"/>
      <c r="I35" s="76"/>
      <c r="J35" s="83"/>
      <c r="K35" s="85"/>
      <c r="L35" s="87"/>
    </row>
    <row r="36" spans="1:12" s="3" customFormat="1" ht="128.25" customHeight="1" x14ac:dyDescent="0.2">
      <c r="A36" s="62">
        <v>15</v>
      </c>
      <c r="B36" s="45" t="s">
        <v>48</v>
      </c>
      <c r="C36" s="45" t="s">
        <v>49</v>
      </c>
      <c r="D36" s="64" t="s">
        <v>50</v>
      </c>
      <c r="E36" s="64" t="s">
        <v>8</v>
      </c>
      <c r="F36" s="64">
        <v>25</v>
      </c>
      <c r="H36" s="77">
        <v>6356.78</v>
      </c>
      <c r="I36" s="75">
        <f>H36*F36</f>
        <v>158919.5</v>
      </c>
      <c r="J36" s="82"/>
      <c r="K36" s="84">
        <f>F36*J36</f>
        <v>0</v>
      </c>
      <c r="L36" s="86"/>
    </row>
    <row r="37" spans="1:12" s="3" customFormat="1" ht="24.75" customHeight="1" x14ac:dyDescent="0.2">
      <c r="A37" s="63"/>
      <c r="B37" s="46"/>
      <c r="C37" s="46"/>
      <c r="D37" s="65"/>
      <c r="E37" s="65"/>
      <c r="F37" s="65"/>
      <c r="H37" s="74"/>
      <c r="I37" s="76"/>
      <c r="J37" s="83"/>
      <c r="K37" s="85"/>
      <c r="L37" s="87"/>
    </row>
    <row r="38" spans="1:12" s="3" customFormat="1" ht="233.25" customHeight="1" x14ac:dyDescent="0.2">
      <c r="A38" s="62">
        <v>16</v>
      </c>
      <c r="B38" s="45" t="s">
        <v>51</v>
      </c>
      <c r="C38" s="45" t="s">
        <v>52</v>
      </c>
      <c r="D38" s="64" t="s">
        <v>53</v>
      </c>
      <c r="E38" s="64" t="s">
        <v>8</v>
      </c>
      <c r="F38" s="64">
        <v>10</v>
      </c>
      <c r="H38" s="77">
        <v>10818.84</v>
      </c>
      <c r="I38" s="75">
        <f>H38*F38</f>
        <v>108188.4</v>
      </c>
      <c r="J38" s="82"/>
      <c r="K38" s="84">
        <f>F38*J38</f>
        <v>0</v>
      </c>
      <c r="L38" s="86"/>
    </row>
    <row r="39" spans="1:12" s="3" customFormat="1" ht="25.5" customHeight="1" x14ac:dyDescent="0.2">
      <c r="A39" s="63"/>
      <c r="B39" s="46"/>
      <c r="C39" s="46"/>
      <c r="D39" s="65"/>
      <c r="E39" s="65"/>
      <c r="F39" s="65"/>
      <c r="H39" s="74"/>
      <c r="I39" s="76"/>
      <c r="J39" s="83"/>
      <c r="K39" s="85"/>
      <c r="L39" s="87"/>
    </row>
    <row r="40" spans="1:12" s="3" customFormat="1" ht="68.25" customHeight="1" x14ac:dyDescent="0.2">
      <c r="A40" s="62">
        <v>17</v>
      </c>
      <c r="B40" s="45" t="s">
        <v>54</v>
      </c>
      <c r="C40" s="45" t="s">
        <v>55</v>
      </c>
      <c r="D40" s="64" t="s">
        <v>56</v>
      </c>
      <c r="E40" s="64" t="s">
        <v>21</v>
      </c>
      <c r="F40" s="64">
        <v>5</v>
      </c>
      <c r="H40" s="77">
        <v>387.5</v>
      </c>
      <c r="I40" s="75">
        <f>H40*F40</f>
        <v>1937.5</v>
      </c>
      <c r="J40" s="82"/>
      <c r="K40" s="84">
        <f>F40*J40</f>
        <v>0</v>
      </c>
      <c r="L40" s="86"/>
    </row>
    <row r="41" spans="1:12" s="3" customFormat="1" ht="24" customHeight="1" x14ac:dyDescent="0.2">
      <c r="A41" s="63"/>
      <c r="B41" s="46"/>
      <c r="C41" s="46"/>
      <c r="D41" s="65"/>
      <c r="E41" s="65"/>
      <c r="F41" s="65"/>
      <c r="H41" s="74"/>
      <c r="I41" s="76"/>
      <c r="J41" s="83"/>
      <c r="K41" s="85"/>
      <c r="L41" s="87"/>
    </row>
    <row r="42" spans="1:12" s="3" customFormat="1" ht="54" customHeight="1" x14ac:dyDescent="0.2">
      <c r="A42" s="62">
        <v>18</v>
      </c>
      <c r="B42" s="45" t="s">
        <v>57</v>
      </c>
      <c r="C42" s="45" t="s">
        <v>58</v>
      </c>
      <c r="D42" s="64" t="s">
        <v>59</v>
      </c>
      <c r="E42" s="64" t="s">
        <v>21</v>
      </c>
      <c r="F42" s="64">
        <v>5</v>
      </c>
      <c r="H42" s="77">
        <v>501.14</v>
      </c>
      <c r="I42" s="75">
        <f>H42*F42</f>
        <v>2505.6999999999998</v>
      </c>
      <c r="J42" s="82"/>
      <c r="K42" s="84">
        <f>F42*J42</f>
        <v>0</v>
      </c>
      <c r="L42" s="86"/>
    </row>
    <row r="43" spans="1:12" s="3" customFormat="1" ht="24.75" customHeight="1" x14ac:dyDescent="0.2">
      <c r="A43" s="63"/>
      <c r="B43" s="46"/>
      <c r="C43" s="46"/>
      <c r="D43" s="65"/>
      <c r="E43" s="65"/>
      <c r="F43" s="65"/>
      <c r="H43" s="74"/>
      <c r="I43" s="76"/>
      <c r="J43" s="83"/>
      <c r="K43" s="85"/>
      <c r="L43" s="87"/>
    </row>
    <row r="44" spans="1:12" s="3" customFormat="1" ht="171.75" customHeight="1" x14ac:dyDescent="0.2">
      <c r="A44" s="62">
        <v>19</v>
      </c>
      <c r="B44" s="45" t="s">
        <v>60</v>
      </c>
      <c r="C44" s="45" t="s">
        <v>61</v>
      </c>
      <c r="D44" s="64" t="s">
        <v>62</v>
      </c>
      <c r="E44" s="64" t="s">
        <v>21</v>
      </c>
      <c r="F44" s="64">
        <v>30</v>
      </c>
      <c r="H44" s="77">
        <v>398.29</v>
      </c>
      <c r="I44" s="75">
        <f>H44*F44</f>
        <v>11948.7</v>
      </c>
      <c r="J44" s="82"/>
      <c r="K44" s="84">
        <f>F44*J44</f>
        <v>0</v>
      </c>
      <c r="L44" s="86"/>
    </row>
    <row r="45" spans="1:12" s="3" customFormat="1" ht="27" customHeight="1" x14ac:dyDescent="0.2">
      <c r="A45" s="63"/>
      <c r="B45" s="46"/>
      <c r="C45" s="46"/>
      <c r="D45" s="65"/>
      <c r="E45" s="65"/>
      <c r="F45" s="65"/>
      <c r="H45" s="74"/>
      <c r="I45" s="76"/>
      <c r="J45" s="83"/>
      <c r="K45" s="85"/>
      <c r="L45" s="87"/>
    </row>
    <row r="46" spans="1:12" s="3" customFormat="1" ht="79.5" customHeight="1" x14ac:dyDescent="0.2">
      <c r="A46" s="62">
        <v>20</v>
      </c>
      <c r="B46" s="45" t="s">
        <v>63</v>
      </c>
      <c r="C46" s="45" t="s">
        <v>64</v>
      </c>
      <c r="D46" s="64" t="s">
        <v>65</v>
      </c>
      <c r="E46" s="64" t="s">
        <v>21</v>
      </c>
      <c r="F46" s="64">
        <v>25</v>
      </c>
      <c r="H46" s="77">
        <v>398.29</v>
      </c>
      <c r="I46" s="75">
        <f>H46*F46</f>
        <v>9957.25</v>
      </c>
      <c r="J46" s="82"/>
      <c r="K46" s="84">
        <f>F46*J46</f>
        <v>0</v>
      </c>
      <c r="L46" s="86"/>
    </row>
    <row r="47" spans="1:12" s="3" customFormat="1" ht="25.5" customHeight="1" x14ac:dyDescent="0.2">
      <c r="A47" s="63"/>
      <c r="B47" s="46"/>
      <c r="C47" s="46"/>
      <c r="D47" s="65"/>
      <c r="E47" s="65"/>
      <c r="F47" s="65"/>
      <c r="H47" s="74"/>
      <c r="I47" s="76"/>
      <c r="J47" s="83"/>
      <c r="K47" s="85"/>
      <c r="L47" s="87"/>
    </row>
    <row r="48" spans="1:12" s="3" customFormat="1" ht="60" customHeight="1" x14ac:dyDescent="0.2">
      <c r="A48" s="62">
        <v>21</v>
      </c>
      <c r="B48" s="45" t="s">
        <v>66</v>
      </c>
      <c r="C48" s="45" t="s">
        <v>67</v>
      </c>
      <c r="D48" s="64" t="s">
        <v>68</v>
      </c>
      <c r="E48" s="64" t="s">
        <v>21</v>
      </c>
      <c r="F48" s="64">
        <v>8</v>
      </c>
      <c r="H48" s="77">
        <v>398.29</v>
      </c>
      <c r="I48" s="75">
        <f>H48*F48</f>
        <v>3186.32</v>
      </c>
      <c r="J48" s="82"/>
      <c r="K48" s="84">
        <f>F48*J48</f>
        <v>0</v>
      </c>
      <c r="L48" s="86"/>
    </row>
    <row r="49" spans="1:12" s="3" customFormat="1" ht="27.75" customHeight="1" x14ac:dyDescent="0.2">
      <c r="A49" s="63"/>
      <c r="B49" s="46"/>
      <c r="C49" s="46"/>
      <c r="D49" s="65"/>
      <c r="E49" s="65"/>
      <c r="F49" s="65"/>
      <c r="H49" s="74"/>
      <c r="I49" s="76"/>
      <c r="J49" s="83"/>
      <c r="K49" s="85"/>
      <c r="L49" s="87"/>
    </row>
    <row r="50" spans="1:12" s="3" customFormat="1" ht="57.75" customHeight="1" x14ac:dyDescent="0.2">
      <c r="A50" s="62">
        <v>22</v>
      </c>
      <c r="B50" s="45" t="s">
        <v>69</v>
      </c>
      <c r="C50" s="45" t="s">
        <v>70</v>
      </c>
      <c r="D50" s="64" t="s">
        <v>71</v>
      </c>
      <c r="E50" s="64" t="s">
        <v>21</v>
      </c>
      <c r="F50" s="64">
        <v>10</v>
      </c>
      <c r="H50" s="77">
        <v>100</v>
      </c>
      <c r="I50" s="75">
        <f>H50*F50</f>
        <v>1000</v>
      </c>
      <c r="J50" s="82"/>
      <c r="K50" s="84">
        <f>F50*J50</f>
        <v>0</v>
      </c>
      <c r="L50" s="86"/>
    </row>
    <row r="51" spans="1:12" s="3" customFormat="1" ht="25.5" customHeight="1" x14ac:dyDescent="0.2">
      <c r="A51" s="63"/>
      <c r="B51" s="46"/>
      <c r="C51" s="46"/>
      <c r="D51" s="65"/>
      <c r="E51" s="65"/>
      <c r="F51" s="65"/>
      <c r="H51" s="74"/>
      <c r="I51" s="76"/>
      <c r="J51" s="83"/>
      <c r="K51" s="85"/>
      <c r="L51" s="87"/>
    </row>
    <row r="52" spans="1:12" s="3" customFormat="1" ht="72" customHeight="1" x14ac:dyDescent="0.2">
      <c r="A52" s="62">
        <v>23</v>
      </c>
      <c r="B52" s="45" t="s">
        <v>72</v>
      </c>
      <c r="C52" s="45" t="s">
        <v>73</v>
      </c>
      <c r="D52" s="64" t="s">
        <v>74</v>
      </c>
      <c r="E52" s="64" t="s">
        <v>21</v>
      </c>
      <c r="F52" s="64">
        <v>10</v>
      </c>
      <c r="H52" s="77">
        <v>133.30000000000001</v>
      </c>
      <c r="I52" s="75">
        <f>H52*F52</f>
        <v>1333</v>
      </c>
      <c r="J52" s="82"/>
      <c r="K52" s="84">
        <f>F52*J52</f>
        <v>0</v>
      </c>
      <c r="L52" s="86"/>
    </row>
    <row r="53" spans="1:12" s="3" customFormat="1" ht="22.5" customHeight="1" x14ac:dyDescent="0.2">
      <c r="A53" s="63"/>
      <c r="B53" s="46"/>
      <c r="C53" s="46"/>
      <c r="D53" s="65"/>
      <c r="E53" s="65"/>
      <c r="F53" s="65"/>
      <c r="H53" s="74"/>
      <c r="I53" s="76"/>
      <c r="J53" s="83"/>
      <c r="K53" s="85"/>
      <c r="L53" s="87"/>
    </row>
    <row r="54" spans="1:12" s="3" customFormat="1" ht="75.75" customHeight="1" x14ac:dyDescent="0.2">
      <c r="A54" s="17">
        <v>24</v>
      </c>
      <c r="B54" s="14" t="s">
        <v>75</v>
      </c>
      <c r="C54" s="14" t="s">
        <v>76</v>
      </c>
      <c r="D54" s="18" t="s">
        <v>56</v>
      </c>
      <c r="E54" s="18" t="s">
        <v>8</v>
      </c>
      <c r="F54" s="18">
        <v>10</v>
      </c>
      <c r="H54" s="30">
        <v>864.98</v>
      </c>
      <c r="I54" s="19">
        <f>H54*F54</f>
        <v>8649.7999999999993</v>
      </c>
      <c r="J54" s="36"/>
      <c r="K54" s="36">
        <f>F54*J54</f>
        <v>0</v>
      </c>
      <c r="L54" s="35"/>
    </row>
    <row r="55" spans="1:12" s="3" customFormat="1" ht="79.5" customHeight="1" x14ac:dyDescent="0.2">
      <c r="A55" s="62">
        <v>25</v>
      </c>
      <c r="B55" s="45" t="s">
        <v>77</v>
      </c>
      <c r="C55" s="45" t="s">
        <v>78</v>
      </c>
      <c r="D55" s="64" t="s">
        <v>56</v>
      </c>
      <c r="E55" s="64" t="s">
        <v>8</v>
      </c>
      <c r="F55" s="64">
        <v>10</v>
      </c>
      <c r="H55" s="77">
        <v>1800</v>
      </c>
      <c r="I55" s="75">
        <f>H55*F55</f>
        <v>18000</v>
      </c>
      <c r="J55" s="82"/>
      <c r="K55" s="84">
        <f>F55*J55</f>
        <v>0</v>
      </c>
      <c r="L55" s="86"/>
    </row>
    <row r="56" spans="1:12" s="3" customFormat="1" ht="26.25" customHeight="1" x14ac:dyDescent="0.2">
      <c r="A56" s="63"/>
      <c r="B56" s="46"/>
      <c r="C56" s="46"/>
      <c r="D56" s="65"/>
      <c r="E56" s="65"/>
      <c r="F56" s="65"/>
      <c r="H56" s="74"/>
      <c r="I56" s="76"/>
      <c r="J56" s="83"/>
      <c r="K56" s="85"/>
      <c r="L56" s="87"/>
    </row>
    <row r="57" spans="1:12" s="3" customFormat="1" ht="156.75" customHeight="1" x14ac:dyDescent="0.2">
      <c r="A57" s="62">
        <v>26</v>
      </c>
      <c r="B57" s="45" t="s">
        <v>79</v>
      </c>
      <c r="C57" s="47" t="s">
        <v>80</v>
      </c>
      <c r="D57" s="64" t="s">
        <v>81</v>
      </c>
      <c r="E57" s="64" t="s">
        <v>8</v>
      </c>
      <c r="F57" s="64">
        <v>6</v>
      </c>
      <c r="H57" s="77">
        <v>10000</v>
      </c>
      <c r="I57" s="75">
        <f>H57*F57</f>
        <v>60000</v>
      </c>
      <c r="J57" s="82"/>
      <c r="K57" s="84">
        <f>F57*J57</f>
        <v>0</v>
      </c>
      <c r="L57" s="86"/>
    </row>
    <row r="58" spans="1:12" s="3" customFormat="1" ht="28.5" customHeight="1" x14ac:dyDescent="0.2">
      <c r="A58" s="63"/>
      <c r="B58" s="46"/>
      <c r="C58" s="48"/>
      <c r="D58" s="65"/>
      <c r="E58" s="65"/>
      <c r="F58" s="65"/>
      <c r="H58" s="74"/>
      <c r="I58" s="76"/>
      <c r="J58" s="83"/>
      <c r="K58" s="85"/>
      <c r="L58" s="87"/>
    </row>
    <row r="59" spans="1:12" s="3" customFormat="1" ht="81.75" customHeight="1" x14ac:dyDescent="0.2">
      <c r="A59" s="62">
        <v>27</v>
      </c>
      <c r="B59" s="45" t="s">
        <v>82</v>
      </c>
      <c r="C59" s="47" t="s">
        <v>83</v>
      </c>
      <c r="D59" s="64" t="s">
        <v>84</v>
      </c>
      <c r="E59" s="64" t="s">
        <v>8</v>
      </c>
      <c r="F59" s="64">
        <v>5</v>
      </c>
      <c r="H59" s="77">
        <v>178.69</v>
      </c>
      <c r="I59" s="75">
        <f>H59*F59</f>
        <v>893.45</v>
      </c>
      <c r="J59" s="82"/>
      <c r="K59" s="84">
        <f>F59*J59</f>
        <v>0</v>
      </c>
      <c r="L59" s="86"/>
    </row>
    <row r="60" spans="1:12" s="3" customFormat="1" ht="22.5" customHeight="1" x14ac:dyDescent="0.2">
      <c r="A60" s="63"/>
      <c r="B60" s="46"/>
      <c r="C60" s="48"/>
      <c r="D60" s="65"/>
      <c r="E60" s="65"/>
      <c r="F60" s="68"/>
      <c r="H60" s="74"/>
      <c r="I60" s="76"/>
      <c r="J60" s="83"/>
      <c r="K60" s="85"/>
      <c r="L60" s="87"/>
    </row>
    <row r="61" spans="1:12" s="3" customFormat="1" ht="48" customHeight="1" x14ac:dyDescent="0.2">
      <c r="A61" s="62">
        <v>28</v>
      </c>
      <c r="B61" s="45" t="s">
        <v>85</v>
      </c>
      <c r="C61" s="47" t="s">
        <v>86</v>
      </c>
      <c r="D61" s="64" t="s">
        <v>87</v>
      </c>
      <c r="E61" s="66" t="s">
        <v>88</v>
      </c>
      <c r="F61" s="52">
        <v>600</v>
      </c>
      <c r="H61" s="77">
        <v>135</v>
      </c>
      <c r="I61" s="75">
        <f>H61*F61</f>
        <v>81000</v>
      </c>
      <c r="J61" s="82"/>
      <c r="K61" s="84">
        <f>F61*J61</f>
        <v>0</v>
      </c>
      <c r="L61" s="86"/>
    </row>
    <row r="62" spans="1:12" s="3" customFormat="1" ht="24.75" customHeight="1" x14ac:dyDescent="0.2">
      <c r="A62" s="63"/>
      <c r="B62" s="46"/>
      <c r="C62" s="48"/>
      <c r="D62" s="65"/>
      <c r="E62" s="67"/>
      <c r="F62" s="52"/>
      <c r="H62" s="74"/>
      <c r="I62" s="76"/>
      <c r="J62" s="83"/>
      <c r="K62" s="85"/>
      <c r="L62" s="87"/>
    </row>
    <row r="63" spans="1:12" s="3" customFormat="1" ht="43.5" customHeight="1" x14ac:dyDescent="0.2">
      <c r="A63" s="44">
        <v>29</v>
      </c>
      <c r="B63" s="45" t="s">
        <v>89</v>
      </c>
      <c r="C63" s="47" t="s">
        <v>90</v>
      </c>
      <c r="D63" s="54" t="s">
        <v>91</v>
      </c>
      <c r="E63" s="50" t="s">
        <v>88</v>
      </c>
      <c r="F63" s="52">
        <v>100</v>
      </c>
      <c r="H63" s="78">
        <v>135</v>
      </c>
      <c r="I63" s="75">
        <f>H63*F63</f>
        <v>13500</v>
      </c>
      <c r="J63" s="82"/>
      <c r="K63" s="84">
        <f>F63*J63</f>
        <v>0</v>
      </c>
      <c r="L63" s="86"/>
    </row>
    <row r="64" spans="1:12" s="3" customFormat="1" ht="23.25" customHeight="1" x14ac:dyDescent="0.2">
      <c r="A64" s="44"/>
      <c r="B64" s="46"/>
      <c r="C64" s="48"/>
      <c r="D64" s="54"/>
      <c r="E64" s="50"/>
      <c r="F64" s="52"/>
      <c r="H64" s="78"/>
      <c r="I64" s="76"/>
      <c r="J64" s="83"/>
      <c r="K64" s="85"/>
      <c r="L64" s="87"/>
    </row>
    <row r="65" spans="1:12" s="3" customFormat="1" ht="34.5" customHeight="1" x14ac:dyDescent="0.2">
      <c r="A65" s="44">
        <v>30</v>
      </c>
      <c r="B65" s="45" t="s">
        <v>92</v>
      </c>
      <c r="C65" s="47" t="s">
        <v>93</v>
      </c>
      <c r="D65" s="54" t="s">
        <v>94</v>
      </c>
      <c r="E65" s="50" t="s">
        <v>88</v>
      </c>
      <c r="F65" s="52">
        <v>200</v>
      </c>
      <c r="H65" s="78">
        <v>113.6</v>
      </c>
      <c r="I65" s="75">
        <f>H65*F65</f>
        <v>22720</v>
      </c>
      <c r="J65" s="82"/>
      <c r="K65" s="84">
        <f>F65*J65</f>
        <v>0</v>
      </c>
      <c r="L65" s="86"/>
    </row>
    <row r="66" spans="1:12" s="3" customFormat="1" ht="21.75" customHeight="1" x14ac:dyDescent="0.2">
      <c r="A66" s="44"/>
      <c r="B66" s="46"/>
      <c r="C66" s="48"/>
      <c r="D66" s="54"/>
      <c r="E66" s="50"/>
      <c r="F66" s="52"/>
      <c r="H66" s="78"/>
      <c r="I66" s="76"/>
      <c r="J66" s="83"/>
      <c r="K66" s="85"/>
      <c r="L66" s="87"/>
    </row>
    <row r="67" spans="1:12" s="3" customFormat="1" ht="59.25" customHeight="1" x14ac:dyDescent="0.2">
      <c r="A67" s="22">
        <v>31</v>
      </c>
      <c r="B67" s="23" t="s">
        <v>95</v>
      </c>
      <c r="C67" s="15" t="s">
        <v>96</v>
      </c>
      <c r="D67" s="24" t="s">
        <v>97</v>
      </c>
      <c r="E67" s="25" t="s">
        <v>88</v>
      </c>
      <c r="F67" s="16">
        <v>300</v>
      </c>
      <c r="H67" s="31">
        <v>120</v>
      </c>
      <c r="I67" s="26">
        <f>H67*F67</f>
        <v>36000</v>
      </c>
      <c r="J67" s="36"/>
      <c r="K67" s="36">
        <f>F67*J67</f>
        <v>0</v>
      </c>
      <c r="L67" s="35"/>
    </row>
    <row r="68" spans="1:12" s="3" customFormat="1" ht="48.75" customHeight="1" x14ac:dyDescent="0.2">
      <c r="A68" s="44">
        <v>32</v>
      </c>
      <c r="B68" s="45" t="s">
        <v>98</v>
      </c>
      <c r="C68" s="47" t="s">
        <v>99</v>
      </c>
      <c r="D68" s="54" t="s">
        <v>100</v>
      </c>
      <c r="E68" s="50" t="s">
        <v>88</v>
      </c>
      <c r="F68" s="52">
        <v>200</v>
      </c>
      <c r="H68" s="78">
        <v>140</v>
      </c>
      <c r="I68" s="75">
        <f>H68*F68</f>
        <v>28000</v>
      </c>
      <c r="J68" s="82"/>
      <c r="K68" s="84">
        <f>F68*J68</f>
        <v>0</v>
      </c>
      <c r="L68" s="86"/>
    </row>
    <row r="69" spans="1:12" s="3" customFormat="1" ht="24.75" customHeight="1" x14ac:dyDescent="0.2">
      <c r="A69" s="44"/>
      <c r="B69" s="46"/>
      <c r="C69" s="48"/>
      <c r="D69" s="54"/>
      <c r="E69" s="50"/>
      <c r="F69" s="52"/>
      <c r="H69" s="78"/>
      <c r="I69" s="76"/>
      <c r="J69" s="83"/>
      <c r="K69" s="85"/>
      <c r="L69" s="87"/>
    </row>
    <row r="70" spans="1:12" s="3" customFormat="1" ht="58.5" customHeight="1" x14ac:dyDescent="0.2">
      <c r="A70" s="44">
        <v>33</v>
      </c>
      <c r="B70" s="45" t="s">
        <v>101</v>
      </c>
      <c r="C70" s="47" t="s">
        <v>102</v>
      </c>
      <c r="D70" s="54" t="s">
        <v>103</v>
      </c>
      <c r="E70" s="50" t="s">
        <v>88</v>
      </c>
      <c r="F70" s="52">
        <v>700</v>
      </c>
      <c r="H70" s="78">
        <v>180</v>
      </c>
      <c r="I70" s="75">
        <f>H70*F70</f>
        <v>126000</v>
      </c>
      <c r="J70" s="82"/>
      <c r="K70" s="84">
        <f>F70*J70</f>
        <v>0</v>
      </c>
      <c r="L70" s="86"/>
    </row>
    <row r="71" spans="1:12" s="3" customFormat="1" ht="24" customHeight="1" x14ac:dyDescent="0.2">
      <c r="A71" s="44"/>
      <c r="B71" s="46"/>
      <c r="C71" s="48"/>
      <c r="D71" s="54"/>
      <c r="E71" s="50"/>
      <c r="F71" s="52"/>
      <c r="H71" s="78"/>
      <c r="I71" s="76"/>
      <c r="J71" s="83"/>
      <c r="K71" s="85"/>
      <c r="L71" s="87"/>
    </row>
    <row r="72" spans="1:12" s="3" customFormat="1" ht="54" customHeight="1" x14ac:dyDescent="0.2">
      <c r="A72" s="44">
        <v>34</v>
      </c>
      <c r="B72" s="45" t="s">
        <v>104</v>
      </c>
      <c r="C72" s="47" t="s">
        <v>105</v>
      </c>
      <c r="D72" s="54" t="s">
        <v>106</v>
      </c>
      <c r="E72" s="50" t="s">
        <v>88</v>
      </c>
      <c r="F72" s="52">
        <v>600</v>
      </c>
      <c r="H72" s="78">
        <v>180</v>
      </c>
      <c r="I72" s="75">
        <f>H72*F72</f>
        <v>108000</v>
      </c>
      <c r="J72" s="82"/>
      <c r="K72" s="84">
        <f>F72*J72</f>
        <v>0</v>
      </c>
      <c r="L72" s="86"/>
    </row>
    <row r="73" spans="1:12" s="3" customFormat="1" ht="22.5" customHeight="1" x14ac:dyDescent="0.2">
      <c r="A73" s="44"/>
      <c r="B73" s="46"/>
      <c r="C73" s="48"/>
      <c r="D73" s="54"/>
      <c r="E73" s="50"/>
      <c r="F73" s="61"/>
      <c r="H73" s="78"/>
      <c r="I73" s="76"/>
      <c r="J73" s="83"/>
      <c r="K73" s="85"/>
      <c r="L73" s="87"/>
    </row>
    <row r="74" spans="1:12" s="3" customFormat="1" ht="69" customHeight="1" x14ac:dyDescent="0.2">
      <c r="A74" s="44">
        <v>35</v>
      </c>
      <c r="B74" s="45" t="s">
        <v>107</v>
      </c>
      <c r="C74" s="47" t="s">
        <v>108</v>
      </c>
      <c r="D74" s="54" t="s">
        <v>109</v>
      </c>
      <c r="E74" s="50" t="s">
        <v>21</v>
      </c>
      <c r="F74" s="52">
        <v>5</v>
      </c>
      <c r="H74" s="78">
        <v>1194.3</v>
      </c>
      <c r="I74" s="75">
        <f>H74*F74</f>
        <v>5971.5</v>
      </c>
      <c r="J74" s="82"/>
      <c r="K74" s="84">
        <f>F74*J74</f>
        <v>0</v>
      </c>
      <c r="L74" s="86"/>
    </row>
    <row r="75" spans="1:12" s="3" customFormat="1" ht="23.25" customHeight="1" x14ac:dyDescent="0.2">
      <c r="A75" s="44"/>
      <c r="B75" s="46"/>
      <c r="C75" s="48"/>
      <c r="D75" s="54"/>
      <c r="E75" s="50"/>
      <c r="F75" s="52"/>
      <c r="H75" s="78"/>
      <c r="I75" s="76"/>
      <c r="J75" s="83"/>
      <c r="K75" s="85"/>
      <c r="L75" s="87"/>
    </row>
    <row r="76" spans="1:12" s="3" customFormat="1" ht="43.5" customHeight="1" x14ac:dyDescent="0.2">
      <c r="A76" s="44">
        <v>36</v>
      </c>
      <c r="B76" s="45" t="s">
        <v>110</v>
      </c>
      <c r="C76" s="47" t="s">
        <v>111</v>
      </c>
      <c r="D76" s="54" t="s">
        <v>112</v>
      </c>
      <c r="E76" s="50" t="s">
        <v>8</v>
      </c>
      <c r="F76" s="51">
        <v>12</v>
      </c>
      <c r="H76" s="78">
        <v>1802.03</v>
      </c>
      <c r="I76" s="75">
        <f>H76*F76</f>
        <v>21624.36</v>
      </c>
      <c r="J76" s="82"/>
      <c r="K76" s="84">
        <f>F76*J76</f>
        <v>0</v>
      </c>
      <c r="L76" s="86"/>
    </row>
    <row r="77" spans="1:12" s="3" customFormat="1" ht="24" customHeight="1" x14ac:dyDescent="0.2">
      <c r="A77" s="44"/>
      <c r="B77" s="46"/>
      <c r="C77" s="48"/>
      <c r="D77" s="54"/>
      <c r="E77" s="50"/>
      <c r="F77" s="52"/>
      <c r="H77" s="78"/>
      <c r="I77" s="76"/>
      <c r="J77" s="83"/>
      <c r="K77" s="85"/>
      <c r="L77" s="87"/>
    </row>
    <row r="78" spans="1:12" s="3" customFormat="1" ht="96" customHeight="1" x14ac:dyDescent="0.2">
      <c r="A78" s="44">
        <v>37</v>
      </c>
      <c r="B78" s="45" t="s">
        <v>113</v>
      </c>
      <c r="C78" s="47" t="s">
        <v>114</v>
      </c>
      <c r="D78" s="54" t="s">
        <v>115</v>
      </c>
      <c r="E78" s="50" t="s">
        <v>116</v>
      </c>
      <c r="F78" s="52">
        <v>120</v>
      </c>
      <c r="H78" s="78">
        <v>3419.9</v>
      </c>
      <c r="I78" s="75">
        <f>H78*F78</f>
        <v>410388</v>
      </c>
      <c r="J78" s="82"/>
      <c r="K78" s="84">
        <f>F78*J78</f>
        <v>0</v>
      </c>
      <c r="L78" s="86"/>
    </row>
    <row r="79" spans="1:12" s="3" customFormat="1" ht="21.75" customHeight="1" x14ac:dyDescent="0.2">
      <c r="A79" s="44"/>
      <c r="B79" s="46"/>
      <c r="C79" s="48"/>
      <c r="D79" s="54"/>
      <c r="E79" s="50"/>
      <c r="F79" s="52"/>
      <c r="H79" s="78"/>
      <c r="I79" s="76"/>
      <c r="J79" s="83"/>
      <c r="K79" s="85"/>
      <c r="L79" s="87"/>
    </row>
    <row r="80" spans="1:12" s="3" customFormat="1" ht="63.75" customHeight="1" x14ac:dyDescent="0.2">
      <c r="A80" s="44">
        <v>38</v>
      </c>
      <c r="B80" s="45" t="s">
        <v>117</v>
      </c>
      <c r="C80" s="47" t="s">
        <v>118</v>
      </c>
      <c r="D80" s="54" t="s">
        <v>119</v>
      </c>
      <c r="E80" s="50" t="s">
        <v>116</v>
      </c>
      <c r="F80" s="52">
        <v>92</v>
      </c>
      <c r="H80" s="78">
        <v>5816.67</v>
      </c>
      <c r="I80" s="75">
        <f>H80*F80</f>
        <v>535133.64</v>
      </c>
      <c r="J80" s="82"/>
      <c r="K80" s="84">
        <f>F80*J80</f>
        <v>0</v>
      </c>
      <c r="L80" s="86"/>
    </row>
    <row r="81" spans="1:12" s="3" customFormat="1" ht="23.25" customHeight="1" x14ac:dyDescent="0.2">
      <c r="A81" s="44"/>
      <c r="B81" s="46"/>
      <c r="C81" s="48"/>
      <c r="D81" s="54"/>
      <c r="E81" s="50"/>
      <c r="F81" s="52"/>
      <c r="H81" s="78"/>
      <c r="I81" s="76"/>
      <c r="J81" s="83"/>
      <c r="K81" s="85"/>
      <c r="L81" s="87"/>
    </row>
    <row r="82" spans="1:12" s="3" customFormat="1" ht="136.5" customHeight="1" x14ac:dyDescent="0.2">
      <c r="A82" s="44">
        <v>39</v>
      </c>
      <c r="B82" s="45" t="s">
        <v>120</v>
      </c>
      <c r="C82" s="47" t="s">
        <v>121</v>
      </c>
      <c r="D82" s="54" t="s">
        <v>122</v>
      </c>
      <c r="E82" s="50" t="s">
        <v>8</v>
      </c>
      <c r="F82" s="52">
        <v>24</v>
      </c>
      <c r="H82" s="78">
        <v>3445.74</v>
      </c>
      <c r="I82" s="75">
        <f>H82*F82</f>
        <v>82697.759999999995</v>
      </c>
      <c r="J82" s="82"/>
      <c r="K82" s="84">
        <f>F82*J82</f>
        <v>0</v>
      </c>
      <c r="L82" s="86"/>
    </row>
    <row r="83" spans="1:12" s="3" customFormat="1" ht="25.5" customHeight="1" x14ac:dyDescent="0.2">
      <c r="A83" s="44"/>
      <c r="B83" s="46"/>
      <c r="C83" s="48"/>
      <c r="D83" s="54"/>
      <c r="E83" s="50"/>
      <c r="F83" s="52"/>
      <c r="H83" s="78"/>
      <c r="I83" s="76"/>
      <c r="J83" s="83"/>
      <c r="K83" s="85"/>
      <c r="L83" s="87"/>
    </row>
    <row r="84" spans="1:12" s="3" customFormat="1" ht="102" customHeight="1" x14ac:dyDescent="0.2">
      <c r="A84" s="44">
        <v>40</v>
      </c>
      <c r="B84" s="45" t="s">
        <v>123</v>
      </c>
      <c r="C84" s="47" t="s">
        <v>124</v>
      </c>
      <c r="D84" s="54" t="s">
        <v>125</v>
      </c>
      <c r="E84" s="50" t="s">
        <v>21</v>
      </c>
      <c r="F84" s="52">
        <v>2000</v>
      </c>
      <c r="H84" s="78">
        <v>45.51</v>
      </c>
      <c r="I84" s="75">
        <f>H84*F84</f>
        <v>91020</v>
      </c>
      <c r="J84" s="82"/>
      <c r="K84" s="84">
        <f>F84*J84</f>
        <v>0</v>
      </c>
      <c r="L84" s="86"/>
    </row>
    <row r="85" spans="1:12" s="3" customFormat="1" ht="24.75" customHeight="1" x14ac:dyDescent="0.2">
      <c r="A85" s="44"/>
      <c r="B85" s="46"/>
      <c r="C85" s="48"/>
      <c r="D85" s="54"/>
      <c r="E85" s="50"/>
      <c r="F85" s="52"/>
      <c r="H85" s="78"/>
      <c r="I85" s="76"/>
      <c r="J85" s="83"/>
      <c r="K85" s="85"/>
      <c r="L85" s="87"/>
    </row>
    <row r="86" spans="1:12" s="3" customFormat="1" ht="137.25" customHeight="1" x14ac:dyDescent="0.2">
      <c r="A86" s="44">
        <v>41</v>
      </c>
      <c r="B86" s="45" t="s">
        <v>126</v>
      </c>
      <c r="C86" s="47" t="s">
        <v>127</v>
      </c>
      <c r="D86" s="54" t="s">
        <v>128</v>
      </c>
      <c r="E86" s="50" t="s">
        <v>129</v>
      </c>
      <c r="F86" s="52">
        <v>600</v>
      </c>
      <c r="H86" s="78">
        <v>171.88</v>
      </c>
      <c r="I86" s="75">
        <f>H86*F86</f>
        <v>103128</v>
      </c>
      <c r="J86" s="82"/>
      <c r="K86" s="84">
        <f>F86*J86</f>
        <v>0</v>
      </c>
      <c r="L86" s="86"/>
    </row>
    <row r="87" spans="1:12" s="3" customFormat="1" ht="24.75" customHeight="1" x14ac:dyDescent="0.2">
      <c r="A87" s="44"/>
      <c r="B87" s="46"/>
      <c r="C87" s="48"/>
      <c r="D87" s="54"/>
      <c r="E87" s="50"/>
      <c r="F87" s="52"/>
      <c r="H87" s="78"/>
      <c r="I87" s="76"/>
      <c r="J87" s="83"/>
      <c r="K87" s="85"/>
      <c r="L87" s="87"/>
    </row>
    <row r="88" spans="1:12" s="3" customFormat="1" ht="135.75" customHeight="1" x14ac:dyDescent="0.2">
      <c r="A88" s="44">
        <v>42</v>
      </c>
      <c r="B88" s="45" t="s">
        <v>130</v>
      </c>
      <c r="C88" s="47" t="s">
        <v>131</v>
      </c>
      <c r="D88" s="54" t="s">
        <v>132</v>
      </c>
      <c r="E88" s="50" t="s">
        <v>129</v>
      </c>
      <c r="F88" s="52">
        <v>700</v>
      </c>
      <c r="H88" s="78">
        <v>111.92</v>
      </c>
      <c r="I88" s="75">
        <f>H88*F88</f>
        <v>78344</v>
      </c>
      <c r="J88" s="82"/>
      <c r="K88" s="84">
        <f>F88*J88</f>
        <v>0</v>
      </c>
      <c r="L88" s="86"/>
    </row>
    <row r="89" spans="1:12" s="3" customFormat="1" ht="24.75" customHeight="1" x14ac:dyDescent="0.2">
      <c r="A89" s="44"/>
      <c r="B89" s="46"/>
      <c r="C89" s="48"/>
      <c r="D89" s="54"/>
      <c r="E89" s="50"/>
      <c r="F89" s="52"/>
      <c r="H89" s="78"/>
      <c r="I89" s="76"/>
      <c r="J89" s="83"/>
      <c r="K89" s="85"/>
      <c r="L89" s="87"/>
    </row>
    <row r="90" spans="1:12" s="3" customFormat="1" ht="135.75" customHeight="1" x14ac:dyDescent="0.2">
      <c r="A90" s="44">
        <v>43</v>
      </c>
      <c r="B90" s="45" t="s">
        <v>133</v>
      </c>
      <c r="C90" s="47" t="s">
        <v>134</v>
      </c>
      <c r="D90" s="54" t="s">
        <v>135</v>
      </c>
      <c r="E90" s="50" t="s">
        <v>129</v>
      </c>
      <c r="F90" s="52">
        <v>4500</v>
      </c>
      <c r="H90" s="78">
        <v>86.4</v>
      </c>
      <c r="I90" s="75">
        <f>H90*F90</f>
        <v>388800</v>
      </c>
      <c r="J90" s="82"/>
      <c r="K90" s="84">
        <f>F90*J90</f>
        <v>0</v>
      </c>
      <c r="L90" s="86"/>
    </row>
    <row r="91" spans="1:12" s="3" customFormat="1" ht="25.5" customHeight="1" x14ac:dyDescent="0.2">
      <c r="A91" s="44"/>
      <c r="B91" s="46"/>
      <c r="C91" s="48"/>
      <c r="D91" s="54"/>
      <c r="E91" s="50"/>
      <c r="F91" s="52"/>
      <c r="H91" s="78"/>
      <c r="I91" s="76"/>
      <c r="J91" s="83"/>
      <c r="K91" s="85"/>
      <c r="L91" s="87"/>
    </row>
    <row r="92" spans="1:12" s="3" customFormat="1" ht="132" customHeight="1" x14ac:dyDescent="0.2">
      <c r="A92" s="44">
        <v>44</v>
      </c>
      <c r="B92" s="45" t="s">
        <v>136</v>
      </c>
      <c r="C92" s="47" t="s">
        <v>137</v>
      </c>
      <c r="D92" s="54" t="s">
        <v>138</v>
      </c>
      <c r="E92" s="50" t="s">
        <v>129</v>
      </c>
      <c r="F92" s="52">
        <v>2000</v>
      </c>
      <c r="H92" s="78">
        <v>40</v>
      </c>
      <c r="I92" s="75">
        <f>H92*F92</f>
        <v>80000</v>
      </c>
      <c r="J92" s="82"/>
      <c r="K92" s="84">
        <f>F92*J92</f>
        <v>0</v>
      </c>
      <c r="L92" s="86"/>
    </row>
    <row r="93" spans="1:12" s="3" customFormat="1" ht="26.25" customHeight="1" x14ac:dyDescent="0.2">
      <c r="A93" s="44"/>
      <c r="B93" s="46"/>
      <c r="C93" s="48"/>
      <c r="D93" s="54"/>
      <c r="E93" s="50"/>
      <c r="F93" s="52"/>
      <c r="H93" s="78"/>
      <c r="I93" s="76"/>
      <c r="J93" s="83"/>
      <c r="K93" s="85"/>
      <c r="L93" s="87"/>
    </row>
    <row r="94" spans="1:12" s="3" customFormat="1" ht="148.5" customHeight="1" x14ac:dyDescent="0.2">
      <c r="A94" s="44">
        <v>45</v>
      </c>
      <c r="B94" s="45" t="s">
        <v>139</v>
      </c>
      <c r="C94" s="47" t="s">
        <v>140</v>
      </c>
      <c r="D94" s="54" t="s">
        <v>141</v>
      </c>
      <c r="E94" s="50" t="s">
        <v>129</v>
      </c>
      <c r="F94" s="52">
        <v>300</v>
      </c>
      <c r="H94" s="78">
        <v>177</v>
      </c>
      <c r="I94" s="75">
        <f>H94*F94</f>
        <v>53100</v>
      </c>
      <c r="J94" s="82"/>
      <c r="K94" s="84">
        <f>F94*J94</f>
        <v>0</v>
      </c>
      <c r="L94" s="86"/>
    </row>
    <row r="95" spans="1:12" s="3" customFormat="1" ht="27" customHeight="1" x14ac:dyDescent="0.2">
      <c r="A95" s="44"/>
      <c r="B95" s="46"/>
      <c r="C95" s="48"/>
      <c r="D95" s="54"/>
      <c r="E95" s="50"/>
      <c r="F95" s="52"/>
      <c r="H95" s="78"/>
      <c r="I95" s="76"/>
      <c r="J95" s="83"/>
      <c r="K95" s="85"/>
      <c r="L95" s="87"/>
    </row>
    <row r="96" spans="1:12" s="3" customFormat="1" ht="117.75" customHeight="1" x14ac:dyDescent="0.2">
      <c r="A96" s="44">
        <v>46</v>
      </c>
      <c r="B96" s="45" t="s">
        <v>142</v>
      </c>
      <c r="C96" s="47" t="s">
        <v>143</v>
      </c>
      <c r="D96" s="54" t="s">
        <v>144</v>
      </c>
      <c r="E96" s="50" t="s">
        <v>129</v>
      </c>
      <c r="F96" s="52">
        <v>400</v>
      </c>
      <c r="H96" s="78">
        <v>208.13</v>
      </c>
      <c r="I96" s="75">
        <f>H96*F96</f>
        <v>83252</v>
      </c>
      <c r="J96" s="82"/>
      <c r="K96" s="84">
        <f>F96*J96</f>
        <v>0</v>
      </c>
      <c r="L96" s="86"/>
    </row>
    <row r="97" spans="1:12" s="3" customFormat="1" ht="25.5" customHeight="1" x14ac:dyDescent="0.2">
      <c r="A97" s="44"/>
      <c r="B97" s="46"/>
      <c r="C97" s="48"/>
      <c r="D97" s="54"/>
      <c r="E97" s="50"/>
      <c r="F97" s="52"/>
      <c r="H97" s="78"/>
      <c r="I97" s="76"/>
      <c r="J97" s="83"/>
      <c r="K97" s="85"/>
      <c r="L97" s="87"/>
    </row>
    <row r="98" spans="1:12" s="3" customFormat="1" ht="193.5" customHeight="1" x14ac:dyDescent="0.2">
      <c r="A98" s="44">
        <v>47</v>
      </c>
      <c r="B98" s="45" t="s">
        <v>145</v>
      </c>
      <c r="C98" s="47" t="s">
        <v>146</v>
      </c>
      <c r="D98" s="54" t="s">
        <v>147</v>
      </c>
      <c r="E98" s="50" t="s">
        <v>129</v>
      </c>
      <c r="F98" s="52">
        <v>500</v>
      </c>
      <c r="H98" s="78">
        <v>175.83</v>
      </c>
      <c r="I98" s="75">
        <f>H98*F98</f>
        <v>87915</v>
      </c>
      <c r="J98" s="82"/>
      <c r="K98" s="84">
        <f>F98*J98</f>
        <v>0</v>
      </c>
      <c r="L98" s="86"/>
    </row>
    <row r="99" spans="1:12" s="3" customFormat="1" ht="24" customHeight="1" x14ac:dyDescent="0.2">
      <c r="A99" s="44"/>
      <c r="B99" s="46"/>
      <c r="C99" s="48"/>
      <c r="D99" s="54"/>
      <c r="E99" s="50"/>
      <c r="F99" s="52"/>
      <c r="H99" s="78"/>
      <c r="I99" s="76"/>
      <c r="J99" s="83"/>
      <c r="K99" s="85"/>
      <c r="L99" s="87"/>
    </row>
    <row r="100" spans="1:12" s="3" customFormat="1" ht="111.75" customHeight="1" x14ac:dyDescent="0.2">
      <c r="A100" s="44">
        <v>48</v>
      </c>
      <c r="B100" s="45" t="s">
        <v>148</v>
      </c>
      <c r="C100" s="47" t="s">
        <v>149</v>
      </c>
      <c r="D100" s="54" t="s">
        <v>150</v>
      </c>
      <c r="E100" s="50" t="s">
        <v>151</v>
      </c>
      <c r="F100" s="52">
        <v>20</v>
      </c>
      <c r="H100" s="78">
        <v>1850</v>
      </c>
      <c r="I100" s="75">
        <f>H100*F100</f>
        <v>37000</v>
      </c>
      <c r="J100" s="82"/>
      <c r="K100" s="84">
        <f>F100*J100</f>
        <v>0</v>
      </c>
      <c r="L100" s="86"/>
    </row>
    <row r="101" spans="1:12" s="3" customFormat="1" ht="25.5" customHeight="1" x14ac:dyDescent="0.2">
      <c r="A101" s="44"/>
      <c r="B101" s="46"/>
      <c r="C101" s="48"/>
      <c r="D101" s="54"/>
      <c r="E101" s="50"/>
      <c r="F101" s="52"/>
      <c r="H101" s="78"/>
      <c r="I101" s="76"/>
      <c r="J101" s="83"/>
      <c r="K101" s="85"/>
      <c r="L101" s="87"/>
    </row>
    <row r="102" spans="1:12" s="3" customFormat="1" ht="111.75" customHeight="1" x14ac:dyDescent="0.2">
      <c r="A102" s="44">
        <v>49</v>
      </c>
      <c r="B102" s="45" t="s">
        <v>152</v>
      </c>
      <c r="C102" s="47" t="s">
        <v>153</v>
      </c>
      <c r="D102" s="54" t="s">
        <v>154</v>
      </c>
      <c r="E102" s="50" t="s">
        <v>155</v>
      </c>
      <c r="F102" s="52">
        <v>30</v>
      </c>
      <c r="H102" s="78">
        <v>2623.13</v>
      </c>
      <c r="I102" s="75">
        <f>H102*F102</f>
        <v>78693.900000000009</v>
      </c>
      <c r="J102" s="82"/>
      <c r="K102" s="84">
        <f>F102*J102</f>
        <v>0</v>
      </c>
      <c r="L102" s="86"/>
    </row>
    <row r="103" spans="1:12" s="3" customFormat="1" ht="24" customHeight="1" x14ac:dyDescent="0.2">
      <c r="A103" s="44"/>
      <c r="B103" s="46"/>
      <c r="C103" s="48"/>
      <c r="D103" s="54"/>
      <c r="E103" s="50"/>
      <c r="F103" s="52"/>
      <c r="H103" s="78"/>
      <c r="I103" s="76"/>
      <c r="J103" s="83"/>
      <c r="K103" s="85"/>
      <c r="L103" s="87"/>
    </row>
    <row r="104" spans="1:12" s="3" customFormat="1" ht="98.25" customHeight="1" x14ac:dyDescent="0.2">
      <c r="A104" s="44">
        <v>50</v>
      </c>
      <c r="B104" s="45" t="s">
        <v>156</v>
      </c>
      <c r="C104" s="47" t="s">
        <v>157</v>
      </c>
      <c r="D104" s="54" t="s">
        <v>158</v>
      </c>
      <c r="E104" s="50" t="s">
        <v>151</v>
      </c>
      <c r="F104" s="52">
        <v>10</v>
      </c>
      <c r="H104" s="78">
        <v>1525</v>
      </c>
      <c r="I104" s="75">
        <f>H104*F104</f>
        <v>15250</v>
      </c>
      <c r="J104" s="82"/>
      <c r="K104" s="84">
        <f>F104*J104</f>
        <v>0</v>
      </c>
      <c r="L104" s="86"/>
    </row>
    <row r="105" spans="1:12" s="3" customFormat="1" ht="25.5" customHeight="1" x14ac:dyDescent="0.2">
      <c r="A105" s="44"/>
      <c r="B105" s="46"/>
      <c r="C105" s="48"/>
      <c r="D105" s="54"/>
      <c r="E105" s="50"/>
      <c r="F105" s="52"/>
      <c r="H105" s="78"/>
      <c r="I105" s="76"/>
      <c r="J105" s="83"/>
      <c r="K105" s="85"/>
      <c r="L105" s="87"/>
    </row>
    <row r="106" spans="1:12" s="3" customFormat="1" ht="117.75" customHeight="1" x14ac:dyDescent="0.2">
      <c r="A106" s="44">
        <v>51</v>
      </c>
      <c r="B106" s="45" t="s">
        <v>159</v>
      </c>
      <c r="C106" s="47" t="s">
        <v>160</v>
      </c>
      <c r="D106" s="54" t="s">
        <v>161</v>
      </c>
      <c r="E106" s="50" t="s">
        <v>151</v>
      </c>
      <c r="F106" s="52">
        <v>10</v>
      </c>
      <c r="H106" s="78">
        <v>2645</v>
      </c>
      <c r="I106" s="75">
        <f>H106*F106</f>
        <v>26450</v>
      </c>
      <c r="J106" s="82"/>
      <c r="K106" s="84">
        <f>F106*J106</f>
        <v>0</v>
      </c>
      <c r="L106" s="86"/>
    </row>
    <row r="107" spans="1:12" s="3" customFormat="1" ht="26.25" customHeight="1" x14ac:dyDescent="0.2">
      <c r="A107" s="44"/>
      <c r="B107" s="46"/>
      <c r="C107" s="48"/>
      <c r="D107" s="54"/>
      <c r="E107" s="50"/>
      <c r="F107" s="52"/>
      <c r="H107" s="78"/>
      <c r="I107" s="76"/>
      <c r="J107" s="83"/>
      <c r="K107" s="85"/>
      <c r="L107" s="87"/>
    </row>
    <row r="108" spans="1:12" s="3" customFormat="1" ht="62.25" customHeight="1" x14ac:dyDescent="0.2">
      <c r="A108" s="44">
        <v>52</v>
      </c>
      <c r="B108" s="45" t="s">
        <v>162</v>
      </c>
      <c r="C108" s="47" t="s">
        <v>163</v>
      </c>
      <c r="D108" s="54" t="s">
        <v>164</v>
      </c>
      <c r="E108" s="50" t="s">
        <v>8</v>
      </c>
      <c r="F108" s="52">
        <v>6</v>
      </c>
      <c r="H108" s="78">
        <v>906.5</v>
      </c>
      <c r="I108" s="75">
        <f>H108*F108</f>
        <v>5439</v>
      </c>
      <c r="J108" s="82"/>
      <c r="K108" s="84">
        <f>F108*J108</f>
        <v>0</v>
      </c>
      <c r="L108" s="86"/>
    </row>
    <row r="109" spans="1:12" s="3" customFormat="1" ht="20.25" customHeight="1" x14ac:dyDescent="0.2">
      <c r="A109" s="44"/>
      <c r="B109" s="59"/>
      <c r="C109" s="60"/>
      <c r="D109" s="54"/>
      <c r="E109" s="50"/>
      <c r="F109" s="52"/>
      <c r="H109" s="78"/>
      <c r="I109" s="79"/>
      <c r="J109" s="83"/>
      <c r="K109" s="85"/>
      <c r="L109" s="87"/>
    </row>
    <row r="110" spans="1:12" s="3" customFormat="1" ht="78.75" customHeight="1" x14ac:dyDescent="0.2">
      <c r="A110" s="43">
        <v>53</v>
      </c>
      <c r="B110" s="57" t="s">
        <v>165</v>
      </c>
      <c r="C110" s="58" t="s">
        <v>166</v>
      </c>
      <c r="D110" s="53" t="s">
        <v>167</v>
      </c>
      <c r="E110" s="49" t="s">
        <v>8</v>
      </c>
      <c r="F110" s="51">
        <v>6</v>
      </c>
      <c r="H110" s="80">
        <v>1154.94</v>
      </c>
      <c r="I110" s="75">
        <f>H110*F110</f>
        <v>6929.64</v>
      </c>
      <c r="J110" s="82"/>
      <c r="K110" s="84">
        <f>F110*J110</f>
        <v>0</v>
      </c>
      <c r="L110" s="86"/>
    </row>
    <row r="111" spans="1:12" s="3" customFormat="1" ht="22.5" customHeight="1" x14ac:dyDescent="0.2">
      <c r="A111" s="44"/>
      <c r="B111" s="46"/>
      <c r="C111" s="48"/>
      <c r="D111" s="54"/>
      <c r="E111" s="50"/>
      <c r="F111" s="52"/>
      <c r="H111" s="78"/>
      <c r="I111" s="76"/>
      <c r="J111" s="83"/>
      <c r="K111" s="85"/>
      <c r="L111" s="87"/>
    </row>
    <row r="112" spans="1:12" s="3" customFormat="1" ht="51.75" customHeight="1" x14ac:dyDescent="0.2">
      <c r="A112" s="43">
        <v>54</v>
      </c>
      <c r="B112" s="45" t="s">
        <v>168</v>
      </c>
      <c r="C112" s="47" t="s">
        <v>169</v>
      </c>
      <c r="D112" s="53" t="s">
        <v>170</v>
      </c>
      <c r="E112" s="49" t="s">
        <v>171</v>
      </c>
      <c r="F112" s="51">
        <v>70</v>
      </c>
      <c r="H112" s="80">
        <v>860.4</v>
      </c>
      <c r="I112" s="75">
        <f>H112*F112</f>
        <v>60228</v>
      </c>
      <c r="J112" s="82"/>
      <c r="K112" s="84">
        <f>F112*J112</f>
        <v>0</v>
      </c>
      <c r="L112" s="86"/>
    </row>
    <row r="113" spans="1:12" s="3" customFormat="1" ht="24" customHeight="1" x14ac:dyDescent="0.2">
      <c r="A113" s="44"/>
      <c r="B113" s="46"/>
      <c r="C113" s="48"/>
      <c r="D113" s="54"/>
      <c r="E113" s="50"/>
      <c r="F113" s="52"/>
      <c r="H113" s="78"/>
      <c r="I113" s="76"/>
      <c r="J113" s="83"/>
      <c r="K113" s="85"/>
      <c r="L113" s="87"/>
    </row>
    <row r="114" spans="1:12" s="3" customFormat="1" ht="60" customHeight="1" x14ac:dyDescent="0.2">
      <c r="A114" s="43">
        <v>55</v>
      </c>
      <c r="B114" s="45" t="s">
        <v>172</v>
      </c>
      <c r="C114" s="47" t="s">
        <v>173</v>
      </c>
      <c r="D114" s="53" t="s">
        <v>174</v>
      </c>
      <c r="E114" s="53" t="s">
        <v>175</v>
      </c>
      <c r="F114" s="55">
        <v>8</v>
      </c>
      <c r="H114" s="80">
        <v>1237.25</v>
      </c>
      <c r="I114" s="75">
        <f>H114*F114</f>
        <v>9898</v>
      </c>
      <c r="J114" s="82"/>
      <c r="K114" s="84">
        <f>F114*J114</f>
        <v>0</v>
      </c>
      <c r="L114" s="86"/>
    </row>
    <row r="115" spans="1:12" s="3" customFormat="1" ht="21" customHeight="1" x14ac:dyDescent="0.2">
      <c r="A115" s="44"/>
      <c r="B115" s="46"/>
      <c r="C115" s="48"/>
      <c r="D115" s="54"/>
      <c r="E115" s="54"/>
      <c r="F115" s="56"/>
      <c r="H115" s="78"/>
      <c r="I115" s="76"/>
      <c r="J115" s="83"/>
      <c r="K115" s="85"/>
      <c r="L115" s="87"/>
    </row>
    <row r="116" spans="1:12" s="3" customFormat="1" ht="50.25" customHeight="1" x14ac:dyDescent="0.2">
      <c r="A116" s="43">
        <v>56</v>
      </c>
      <c r="B116" s="45" t="s">
        <v>176</v>
      </c>
      <c r="C116" s="47" t="s">
        <v>177</v>
      </c>
      <c r="D116" s="53" t="s">
        <v>178</v>
      </c>
      <c r="E116" s="49" t="s">
        <v>171</v>
      </c>
      <c r="F116" s="51">
        <v>15</v>
      </c>
      <c r="H116" s="80">
        <v>270.39</v>
      </c>
      <c r="I116" s="75">
        <f>H116*F116</f>
        <v>4055.85</v>
      </c>
      <c r="J116" s="82"/>
      <c r="K116" s="84">
        <f>F116*J116</f>
        <v>0</v>
      </c>
      <c r="L116" s="86"/>
    </row>
    <row r="117" spans="1:12" s="3" customFormat="1" ht="24.75" customHeight="1" x14ac:dyDescent="0.2">
      <c r="A117" s="44"/>
      <c r="B117" s="46"/>
      <c r="C117" s="48"/>
      <c r="D117" s="54"/>
      <c r="E117" s="50"/>
      <c r="F117" s="52"/>
      <c r="H117" s="78"/>
      <c r="I117" s="76"/>
      <c r="J117" s="83"/>
      <c r="K117" s="85"/>
      <c r="L117" s="87"/>
    </row>
    <row r="118" spans="1:12" s="3" customFormat="1" ht="51" customHeight="1" x14ac:dyDescent="0.2">
      <c r="A118" s="43">
        <v>57</v>
      </c>
      <c r="B118" s="45" t="s">
        <v>179</v>
      </c>
      <c r="C118" s="47" t="s">
        <v>180</v>
      </c>
      <c r="D118" s="53" t="s">
        <v>181</v>
      </c>
      <c r="E118" s="49" t="s">
        <v>171</v>
      </c>
      <c r="F118" s="51">
        <v>20</v>
      </c>
      <c r="H118" s="80">
        <v>253.79</v>
      </c>
      <c r="I118" s="75">
        <f>H118*F118</f>
        <v>5075.8</v>
      </c>
      <c r="J118" s="82"/>
      <c r="K118" s="84">
        <f>F118*J118</f>
        <v>0</v>
      </c>
      <c r="L118" s="86"/>
    </row>
    <row r="119" spans="1:12" s="3" customFormat="1" ht="24.75" customHeight="1" x14ac:dyDescent="0.2">
      <c r="A119" s="44"/>
      <c r="B119" s="46"/>
      <c r="C119" s="48"/>
      <c r="D119" s="54"/>
      <c r="E119" s="50"/>
      <c r="F119" s="52"/>
      <c r="H119" s="78"/>
      <c r="I119" s="76"/>
      <c r="J119" s="83"/>
      <c r="K119" s="85"/>
      <c r="L119" s="87"/>
    </row>
    <row r="120" spans="1:12" s="3" customFormat="1" ht="72" customHeight="1" x14ac:dyDescent="0.2">
      <c r="A120" s="43">
        <v>58</v>
      </c>
      <c r="B120" s="45" t="s">
        <v>182</v>
      </c>
      <c r="C120" s="47" t="s">
        <v>183</v>
      </c>
      <c r="D120" s="49" t="s">
        <v>184</v>
      </c>
      <c r="E120" s="53" t="s">
        <v>185</v>
      </c>
      <c r="F120" s="55">
        <v>200</v>
      </c>
      <c r="H120" s="80">
        <v>135</v>
      </c>
      <c r="I120" s="75">
        <f>H120*F120</f>
        <v>27000</v>
      </c>
      <c r="J120" s="82"/>
      <c r="K120" s="84">
        <f>F120*J120</f>
        <v>0</v>
      </c>
      <c r="L120" s="86"/>
    </row>
    <row r="121" spans="1:12" s="3" customFormat="1" ht="23.25" customHeight="1" x14ac:dyDescent="0.2">
      <c r="A121" s="44"/>
      <c r="B121" s="46"/>
      <c r="C121" s="48"/>
      <c r="D121" s="50"/>
      <c r="E121" s="54"/>
      <c r="F121" s="56"/>
      <c r="H121" s="78"/>
      <c r="I121" s="76"/>
      <c r="J121" s="83"/>
      <c r="K121" s="85"/>
      <c r="L121" s="87"/>
    </row>
    <row r="122" spans="1:12" s="3" customFormat="1" ht="37.5" customHeight="1" x14ac:dyDescent="0.2">
      <c r="A122" s="43">
        <v>59</v>
      </c>
      <c r="B122" s="45" t="s">
        <v>186</v>
      </c>
      <c r="C122" s="47" t="s">
        <v>187</v>
      </c>
      <c r="D122" s="53" t="s">
        <v>188</v>
      </c>
      <c r="E122" s="49" t="s">
        <v>21</v>
      </c>
      <c r="F122" s="51">
        <v>700</v>
      </c>
      <c r="H122" s="80">
        <v>36.15</v>
      </c>
      <c r="I122" s="75">
        <f>H122*F122</f>
        <v>25305</v>
      </c>
      <c r="J122" s="82"/>
      <c r="K122" s="84">
        <f>F122*J122</f>
        <v>0</v>
      </c>
      <c r="L122" s="86"/>
    </row>
    <row r="123" spans="1:12" s="3" customFormat="1" ht="24.75" customHeight="1" x14ac:dyDescent="0.2">
      <c r="A123" s="44"/>
      <c r="B123" s="46"/>
      <c r="C123" s="48"/>
      <c r="D123" s="54"/>
      <c r="E123" s="50"/>
      <c r="F123" s="52"/>
      <c r="H123" s="78"/>
      <c r="I123" s="76"/>
      <c r="J123" s="83"/>
      <c r="K123" s="85"/>
      <c r="L123" s="87"/>
    </row>
    <row r="124" spans="1:12" s="3" customFormat="1" ht="75.75" customHeight="1" x14ac:dyDescent="0.2">
      <c r="A124" s="43">
        <v>60</v>
      </c>
      <c r="B124" s="45" t="s">
        <v>189</v>
      </c>
      <c r="C124" s="47" t="s">
        <v>190</v>
      </c>
      <c r="D124" s="53" t="s">
        <v>191</v>
      </c>
      <c r="E124" s="49" t="s">
        <v>21</v>
      </c>
      <c r="F124" s="51">
        <v>5000</v>
      </c>
      <c r="H124" s="80">
        <v>36.15</v>
      </c>
      <c r="I124" s="75">
        <f>H124*F124</f>
        <v>180750</v>
      </c>
      <c r="J124" s="82"/>
      <c r="K124" s="84">
        <f>F124*J124</f>
        <v>0</v>
      </c>
      <c r="L124" s="86"/>
    </row>
    <row r="125" spans="1:12" s="3" customFormat="1" ht="21" customHeight="1" x14ac:dyDescent="0.2">
      <c r="A125" s="44"/>
      <c r="B125" s="46"/>
      <c r="C125" s="48"/>
      <c r="D125" s="54"/>
      <c r="E125" s="50"/>
      <c r="F125" s="52"/>
      <c r="H125" s="78"/>
      <c r="I125" s="76"/>
      <c r="J125" s="83"/>
      <c r="K125" s="85"/>
      <c r="L125" s="87"/>
    </row>
    <row r="126" spans="1:12" s="3" customFormat="1" ht="74.25" customHeight="1" x14ac:dyDescent="0.2">
      <c r="A126" s="43">
        <v>61</v>
      </c>
      <c r="B126" s="45" t="s">
        <v>192</v>
      </c>
      <c r="C126" s="47" t="s">
        <v>193</v>
      </c>
      <c r="D126" s="49" t="s">
        <v>194</v>
      </c>
      <c r="E126" s="49" t="s">
        <v>8</v>
      </c>
      <c r="F126" s="51">
        <v>60</v>
      </c>
      <c r="H126" s="80">
        <v>1131.22</v>
      </c>
      <c r="I126" s="75">
        <f>H126*F126</f>
        <v>67873.2</v>
      </c>
      <c r="J126" s="82"/>
      <c r="K126" s="84">
        <f>F126*J126</f>
        <v>0</v>
      </c>
      <c r="L126" s="86"/>
    </row>
    <row r="127" spans="1:12" s="3" customFormat="1" ht="24.75" customHeight="1" x14ac:dyDescent="0.2">
      <c r="A127" s="44"/>
      <c r="B127" s="46"/>
      <c r="C127" s="48"/>
      <c r="D127" s="50"/>
      <c r="E127" s="50"/>
      <c r="F127" s="52"/>
      <c r="H127" s="78"/>
      <c r="I127" s="76"/>
      <c r="J127" s="83"/>
      <c r="K127" s="85"/>
      <c r="L127" s="87"/>
    </row>
    <row r="128" spans="1:12" s="3" customFormat="1" ht="84.75" customHeight="1" x14ac:dyDescent="0.2">
      <c r="A128" s="43">
        <v>62</v>
      </c>
      <c r="B128" s="45" t="s">
        <v>195</v>
      </c>
      <c r="C128" s="47" t="s">
        <v>196</v>
      </c>
      <c r="D128" s="53" t="s">
        <v>197</v>
      </c>
      <c r="E128" s="49" t="s">
        <v>8</v>
      </c>
      <c r="F128" s="51">
        <v>30</v>
      </c>
      <c r="H128" s="80">
        <v>9933</v>
      </c>
      <c r="I128" s="75">
        <f>H128*F128</f>
        <v>297990</v>
      </c>
      <c r="J128" s="82"/>
      <c r="K128" s="84">
        <f>F128*J128</f>
        <v>0</v>
      </c>
      <c r="L128" s="86"/>
    </row>
    <row r="129" spans="1:12" s="3" customFormat="1" ht="25.5" customHeight="1" x14ac:dyDescent="0.2">
      <c r="A129" s="44"/>
      <c r="B129" s="46"/>
      <c r="C129" s="48"/>
      <c r="D129" s="54"/>
      <c r="E129" s="50"/>
      <c r="F129" s="52"/>
      <c r="H129" s="78"/>
      <c r="I129" s="76"/>
      <c r="J129" s="83"/>
      <c r="K129" s="85"/>
      <c r="L129" s="87"/>
    </row>
    <row r="130" spans="1:12" s="3" customFormat="1" ht="50.25" customHeight="1" x14ac:dyDescent="0.2">
      <c r="A130" s="43">
        <v>63</v>
      </c>
      <c r="B130" s="45" t="s">
        <v>198</v>
      </c>
      <c r="C130" s="47" t="s">
        <v>199</v>
      </c>
      <c r="D130" s="49" t="s">
        <v>200</v>
      </c>
      <c r="E130" s="49" t="s">
        <v>201</v>
      </c>
      <c r="F130" s="51">
        <v>600</v>
      </c>
      <c r="H130" s="80">
        <v>53.18</v>
      </c>
      <c r="I130" s="75">
        <f>H130*F130</f>
        <v>31908</v>
      </c>
      <c r="J130" s="82"/>
      <c r="K130" s="84">
        <f>F130*J130</f>
        <v>0</v>
      </c>
      <c r="L130" s="86"/>
    </row>
    <row r="131" spans="1:12" s="3" customFormat="1" ht="24" customHeight="1" x14ac:dyDescent="0.2">
      <c r="A131" s="44"/>
      <c r="B131" s="46"/>
      <c r="C131" s="48"/>
      <c r="D131" s="50"/>
      <c r="E131" s="50"/>
      <c r="F131" s="52"/>
      <c r="H131" s="78"/>
      <c r="I131" s="76"/>
      <c r="J131" s="83"/>
      <c r="K131" s="85"/>
      <c r="L131" s="87"/>
    </row>
    <row r="132" spans="1:12" s="3" customFormat="1" ht="62.25" customHeight="1" x14ac:dyDescent="0.2">
      <c r="A132" s="43">
        <v>64</v>
      </c>
      <c r="B132" s="45" t="s">
        <v>202</v>
      </c>
      <c r="C132" s="47" t="s">
        <v>203</v>
      </c>
      <c r="D132" s="53" t="s">
        <v>204</v>
      </c>
      <c r="E132" s="49" t="s">
        <v>21</v>
      </c>
      <c r="F132" s="51">
        <v>50</v>
      </c>
      <c r="H132" s="80">
        <v>78.540000000000006</v>
      </c>
      <c r="I132" s="75">
        <f>H132*F132</f>
        <v>3927.0000000000005</v>
      </c>
      <c r="J132" s="82"/>
      <c r="K132" s="84">
        <f>F132*J132</f>
        <v>0</v>
      </c>
      <c r="L132" s="86"/>
    </row>
    <row r="133" spans="1:12" s="3" customFormat="1" ht="24" customHeight="1" x14ac:dyDescent="0.2">
      <c r="A133" s="44"/>
      <c r="B133" s="46"/>
      <c r="C133" s="48"/>
      <c r="D133" s="54"/>
      <c r="E133" s="50"/>
      <c r="F133" s="52"/>
      <c r="H133" s="78"/>
      <c r="I133" s="76"/>
      <c r="J133" s="83"/>
      <c r="K133" s="85"/>
      <c r="L133" s="87"/>
    </row>
    <row r="134" spans="1:12" s="3" customFormat="1" ht="50.25" customHeight="1" x14ac:dyDescent="0.2">
      <c r="A134" s="43">
        <v>65</v>
      </c>
      <c r="B134" s="45" t="s">
        <v>205</v>
      </c>
      <c r="C134" s="47" t="s">
        <v>206</v>
      </c>
      <c r="D134" s="53" t="s">
        <v>207</v>
      </c>
      <c r="E134" s="49" t="s">
        <v>21</v>
      </c>
      <c r="F134" s="51">
        <v>100</v>
      </c>
      <c r="H134" s="80">
        <v>93.53</v>
      </c>
      <c r="I134" s="75">
        <f>H134*F134</f>
        <v>9353</v>
      </c>
      <c r="J134" s="82"/>
      <c r="K134" s="84">
        <f>F134*J134</f>
        <v>0</v>
      </c>
      <c r="L134" s="86"/>
    </row>
    <row r="135" spans="1:12" s="3" customFormat="1" ht="26.25" customHeight="1" x14ac:dyDescent="0.2">
      <c r="A135" s="44"/>
      <c r="B135" s="46"/>
      <c r="C135" s="48"/>
      <c r="D135" s="54"/>
      <c r="E135" s="50"/>
      <c r="F135" s="52"/>
      <c r="H135" s="78"/>
      <c r="I135" s="76"/>
      <c r="J135" s="83"/>
      <c r="K135" s="85"/>
      <c r="L135" s="87"/>
    </row>
    <row r="136" spans="1:12" s="3" customFormat="1" ht="87" customHeight="1" x14ac:dyDescent="0.2">
      <c r="A136" s="43">
        <v>66</v>
      </c>
      <c r="B136" s="45" t="s">
        <v>208</v>
      </c>
      <c r="C136" s="47" t="s">
        <v>209</v>
      </c>
      <c r="D136" s="53" t="s">
        <v>210</v>
      </c>
      <c r="E136" s="49" t="s">
        <v>171</v>
      </c>
      <c r="F136" s="51">
        <v>200</v>
      </c>
      <c r="H136" s="80">
        <v>39</v>
      </c>
      <c r="I136" s="75">
        <f>H136*F136</f>
        <v>7800</v>
      </c>
      <c r="J136" s="82"/>
      <c r="K136" s="84">
        <f>F136*J136</f>
        <v>0</v>
      </c>
      <c r="L136" s="86"/>
    </row>
    <row r="137" spans="1:12" s="3" customFormat="1" ht="29.25" customHeight="1" x14ac:dyDescent="0.2">
      <c r="A137" s="44"/>
      <c r="B137" s="46"/>
      <c r="C137" s="48"/>
      <c r="D137" s="54"/>
      <c r="E137" s="50"/>
      <c r="F137" s="52"/>
      <c r="H137" s="78"/>
      <c r="I137" s="76"/>
      <c r="J137" s="83"/>
      <c r="K137" s="85"/>
      <c r="L137" s="87"/>
    </row>
    <row r="138" spans="1:12" s="3" customFormat="1" ht="57.75" customHeight="1" x14ac:dyDescent="0.2">
      <c r="A138" s="43">
        <v>67</v>
      </c>
      <c r="B138" s="45" t="s">
        <v>211</v>
      </c>
      <c r="C138" s="47" t="s">
        <v>212</v>
      </c>
      <c r="D138" s="53" t="s">
        <v>213</v>
      </c>
      <c r="E138" s="49" t="s">
        <v>171</v>
      </c>
      <c r="F138" s="51">
        <v>400</v>
      </c>
      <c r="H138" s="80">
        <v>2.5499999999999998</v>
      </c>
      <c r="I138" s="75">
        <f>H138*F138</f>
        <v>1019.9999999999999</v>
      </c>
      <c r="J138" s="82"/>
      <c r="K138" s="84">
        <f>F138*J138</f>
        <v>0</v>
      </c>
      <c r="L138" s="86"/>
    </row>
    <row r="139" spans="1:12" s="3" customFormat="1" ht="26.25" customHeight="1" x14ac:dyDescent="0.2">
      <c r="A139" s="44"/>
      <c r="B139" s="46"/>
      <c r="C139" s="48"/>
      <c r="D139" s="54"/>
      <c r="E139" s="50"/>
      <c r="F139" s="52"/>
      <c r="H139" s="78"/>
      <c r="I139" s="76"/>
      <c r="J139" s="83"/>
      <c r="K139" s="85"/>
      <c r="L139" s="87"/>
    </row>
    <row r="140" spans="1:12" s="3" customFormat="1" ht="86.25" customHeight="1" x14ac:dyDescent="0.2">
      <c r="A140" s="43">
        <v>68</v>
      </c>
      <c r="B140" s="45" t="s">
        <v>214</v>
      </c>
      <c r="C140" s="47" t="s">
        <v>215</v>
      </c>
      <c r="D140" s="49" t="s">
        <v>216</v>
      </c>
      <c r="E140" s="49" t="s">
        <v>171</v>
      </c>
      <c r="F140" s="51">
        <v>400</v>
      </c>
      <c r="H140" s="80">
        <v>93.97</v>
      </c>
      <c r="I140" s="75">
        <f>H140*F140</f>
        <v>37588</v>
      </c>
      <c r="J140" s="82"/>
      <c r="K140" s="84">
        <f>F140*J140</f>
        <v>0</v>
      </c>
      <c r="L140" s="86"/>
    </row>
    <row r="141" spans="1:12" s="3" customFormat="1" ht="24.75" customHeight="1" x14ac:dyDescent="0.2">
      <c r="A141" s="44"/>
      <c r="B141" s="46"/>
      <c r="C141" s="48"/>
      <c r="D141" s="50"/>
      <c r="E141" s="50"/>
      <c r="F141" s="52"/>
      <c r="H141" s="78"/>
      <c r="I141" s="76"/>
      <c r="J141" s="83"/>
      <c r="K141" s="85"/>
      <c r="L141" s="87"/>
    </row>
    <row r="142" spans="1:12" s="3" customFormat="1" ht="72.75" customHeight="1" x14ac:dyDescent="0.2">
      <c r="A142" s="43">
        <v>69</v>
      </c>
      <c r="B142" s="45" t="s">
        <v>217</v>
      </c>
      <c r="C142" s="47" t="s">
        <v>218</v>
      </c>
      <c r="D142" s="49" t="s">
        <v>219</v>
      </c>
      <c r="E142" s="49" t="s">
        <v>171</v>
      </c>
      <c r="F142" s="51">
        <v>10</v>
      </c>
      <c r="H142" s="80">
        <v>1066.23</v>
      </c>
      <c r="I142" s="75">
        <f>H142*F142</f>
        <v>10662.3</v>
      </c>
      <c r="J142" s="82"/>
      <c r="K142" s="84">
        <f>F142*J142</f>
        <v>0</v>
      </c>
      <c r="L142" s="86"/>
    </row>
    <row r="143" spans="1:12" s="3" customFormat="1" ht="21.75" customHeight="1" x14ac:dyDescent="0.2">
      <c r="A143" s="44"/>
      <c r="B143" s="46"/>
      <c r="C143" s="48"/>
      <c r="D143" s="50"/>
      <c r="E143" s="50"/>
      <c r="F143" s="52"/>
      <c r="H143" s="78"/>
      <c r="I143" s="76"/>
      <c r="J143" s="83"/>
      <c r="K143" s="85"/>
      <c r="L143" s="87"/>
    </row>
    <row r="144" spans="1:12" s="3" customFormat="1" ht="75.75" customHeight="1" x14ac:dyDescent="0.2">
      <c r="A144" s="43">
        <v>70</v>
      </c>
      <c r="B144" s="45" t="s">
        <v>220</v>
      </c>
      <c r="C144" s="47" t="s">
        <v>221</v>
      </c>
      <c r="D144" s="49" t="s">
        <v>222</v>
      </c>
      <c r="E144" s="49" t="s">
        <v>171</v>
      </c>
      <c r="F144" s="51">
        <v>200</v>
      </c>
      <c r="H144" s="80">
        <v>56</v>
      </c>
      <c r="I144" s="75">
        <f>H144*F144</f>
        <v>11200</v>
      </c>
      <c r="J144" s="82"/>
      <c r="K144" s="84">
        <f>F144*J144</f>
        <v>0</v>
      </c>
      <c r="L144" s="86"/>
    </row>
    <row r="145" spans="1:12" s="3" customFormat="1" ht="30.75" customHeight="1" x14ac:dyDescent="0.2">
      <c r="A145" s="44"/>
      <c r="B145" s="46"/>
      <c r="C145" s="48"/>
      <c r="D145" s="50"/>
      <c r="E145" s="50"/>
      <c r="F145" s="52"/>
      <c r="H145" s="78"/>
      <c r="I145" s="76"/>
      <c r="J145" s="83"/>
      <c r="K145" s="85"/>
      <c r="L145" s="87"/>
    </row>
    <row r="146" spans="1:12" s="3" customFormat="1" ht="82.5" customHeight="1" x14ac:dyDescent="0.2">
      <c r="A146" s="43">
        <v>71</v>
      </c>
      <c r="B146" s="45" t="s">
        <v>223</v>
      </c>
      <c r="C146" s="47" t="s">
        <v>224</v>
      </c>
      <c r="D146" s="53" t="s">
        <v>225</v>
      </c>
      <c r="E146" s="49" t="s">
        <v>171</v>
      </c>
      <c r="F146" s="51">
        <v>60</v>
      </c>
      <c r="H146" s="80">
        <v>517.5</v>
      </c>
      <c r="I146" s="75">
        <f>H146*F146</f>
        <v>31050</v>
      </c>
      <c r="J146" s="82"/>
      <c r="K146" s="84">
        <f>F146*J146</f>
        <v>0</v>
      </c>
      <c r="L146" s="86"/>
    </row>
    <row r="147" spans="1:12" s="3" customFormat="1" ht="29.25" customHeight="1" x14ac:dyDescent="0.2">
      <c r="A147" s="44"/>
      <c r="B147" s="46"/>
      <c r="C147" s="48"/>
      <c r="D147" s="54"/>
      <c r="E147" s="50"/>
      <c r="F147" s="52"/>
      <c r="H147" s="78"/>
      <c r="I147" s="76"/>
      <c r="J147" s="83"/>
      <c r="K147" s="85"/>
      <c r="L147" s="87"/>
    </row>
    <row r="148" spans="1:12" s="3" customFormat="1" ht="106.5" customHeight="1" x14ac:dyDescent="0.2">
      <c r="A148" s="43">
        <v>72</v>
      </c>
      <c r="B148" s="45" t="s">
        <v>226</v>
      </c>
      <c r="C148" s="47" t="s">
        <v>227</v>
      </c>
      <c r="D148" s="49" t="s">
        <v>228</v>
      </c>
      <c r="E148" s="49" t="s">
        <v>171</v>
      </c>
      <c r="F148" s="51">
        <v>100</v>
      </c>
      <c r="H148" s="80">
        <v>228.84</v>
      </c>
      <c r="I148" s="75">
        <f>H148*F148</f>
        <v>22884</v>
      </c>
      <c r="J148" s="82"/>
      <c r="K148" s="84">
        <f>F148*J148</f>
        <v>0</v>
      </c>
      <c r="L148" s="86"/>
    </row>
    <row r="149" spans="1:12" s="3" customFormat="1" ht="26.25" customHeight="1" x14ac:dyDescent="0.2">
      <c r="A149" s="44"/>
      <c r="B149" s="46"/>
      <c r="C149" s="48"/>
      <c r="D149" s="50"/>
      <c r="E149" s="50"/>
      <c r="F149" s="52"/>
      <c r="H149" s="81"/>
      <c r="I149" s="76"/>
      <c r="J149" s="83"/>
      <c r="K149" s="85"/>
      <c r="L149" s="87"/>
    </row>
    <row r="150" spans="1:12" s="3" customFormat="1" ht="45" customHeight="1" thickBot="1" x14ac:dyDescent="0.25">
      <c r="A150" s="12"/>
      <c r="B150" s="7"/>
      <c r="C150" s="7"/>
      <c r="D150" s="7"/>
      <c r="E150" s="7"/>
      <c r="F150" s="11"/>
      <c r="H150" s="32" t="s">
        <v>229</v>
      </c>
      <c r="I150" s="33">
        <f>SUM(I8:I148)</f>
        <v>10270790.240000002</v>
      </c>
      <c r="J150" s="38" t="s">
        <v>236</v>
      </c>
      <c r="K150" s="37">
        <f>SUM(K8:K149)</f>
        <v>0</v>
      </c>
      <c r="L150" s="34"/>
    </row>
    <row r="151" spans="1:12" s="3" customFormat="1" ht="12.75" x14ac:dyDescent="0.2">
      <c r="B151" s="1"/>
      <c r="C151" s="1"/>
      <c r="D151" s="1"/>
      <c r="E151" s="1"/>
      <c r="F151" s="1"/>
    </row>
    <row r="152" spans="1:12" ht="12.75" x14ac:dyDescent="0.2">
      <c r="B152" s="41"/>
      <c r="C152" s="41"/>
      <c r="D152" s="41"/>
      <c r="E152" s="41"/>
      <c r="F152" s="41"/>
    </row>
    <row r="153" spans="1:12" ht="12.75" x14ac:dyDescent="0.2">
      <c r="B153" s="3"/>
      <c r="C153" s="3"/>
      <c r="D153" s="3"/>
      <c r="E153" s="3"/>
      <c r="F153" s="3"/>
    </row>
    <row r="154" spans="1:12" ht="12.75" x14ac:dyDescent="0.2">
      <c r="B154" s="3"/>
      <c r="C154" s="3"/>
      <c r="D154" s="3"/>
      <c r="E154" s="3"/>
      <c r="F154" s="3"/>
    </row>
    <row r="155" spans="1:12" ht="12.75" x14ac:dyDescent="0.2">
      <c r="B155" s="3"/>
      <c r="C155" s="3"/>
      <c r="D155" s="3"/>
      <c r="E155" s="3"/>
      <c r="F155" s="3"/>
    </row>
    <row r="156" spans="1:12" ht="12.75" x14ac:dyDescent="0.2">
      <c r="B156" s="42"/>
      <c r="C156" s="42"/>
      <c r="D156" s="42"/>
      <c r="E156" s="42"/>
      <c r="F156" s="42"/>
    </row>
    <row r="157" spans="1:12" ht="12.75" x14ac:dyDescent="0.2">
      <c r="B157" s="8"/>
      <c r="C157" s="8"/>
      <c r="D157" s="8"/>
      <c r="E157" s="8"/>
      <c r="F157" s="8"/>
    </row>
    <row r="158" spans="1:12" ht="12.75" x14ac:dyDescent="0.2">
      <c r="B158" s="9"/>
      <c r="C158" s="9"/>
      <c r="D158" s="9"/>
      <c r="E158" s="9"/>
      <c r="F158" s="9"/>
    </row>
    <row r="159" spans="1:12" ht="12.75" x14ac:dyDescent="0.2">
      <c r="B159" s="9"/>
      <c r="C159" s="9"/>
      <c r="D159" s="9"/>
      <c r="E159" s="9"/>
      <c r="F159" s="9"/>
    </row>
    <row r="160" spans="1:12" ht="12.75" x14ac:dyDescent="0.2">
      <c r="B160" s="9"/>
      <c r="C160" s="9"/>
      <c r="D160" s="9"/>
      <c r="E160" s="9"/>
      <c r="F160" s="9"/>
    </row>
    <row r="161" spans="2:6" ht="12.75" x14ac:dyDescent="0.2">
      <c r="B161" s="9"/>
      <c r="C161" s="9"/>
      <c r="D161" s="9"/>
      <c r="E161" s="9"/>
      <c r="F161" s="9"/>
    </row>
    <row r="162" spans="2:6" ht="12.75" x14ac:dyDescent="0.2">
      <c r="B162" s="9"/>
      <c r="C162" s="9"/>
      <c r="D162" s="9"/>
      <c r="E162" s="9"/>
      <c r="F162" s="9"/>
    </row>
    <row r="163" spans="2:6" ht="12.75" x14ac:dyDescent="0.2">
      <c r="B163" s="9"/>
      <c r="C163" s="9"/>
      <c r="D163" s="9"/>
      <c r="E163" s="9"/>
      <c r="F163" s="9"/>
    </row>
    <row r="164" spans="2:6" ht="12.75" x14ac:dyDescent="0.2">
      <c r="B164" s="3"/>
      <c r="C164" s="3"/>
      <c r="D164" s="3"/>
      <c r="E164" s="3"/>
      <c r="F164" s="3"/>
    </row>
    <row r="165" spans="2:6" ht="12.75" x14ac:dyDescent="0.2">
      <c r="B165" s="3"/>
      <c r="C165" s="3"/>
      <c r="D165" s="3"/>
      <c r="E165" s="3"/>
      <c r="F165" s="3"/>
    </row>
    <row r="166" spans="2:6" ht="12.75" x14ac:dyDescent="0.2">
      <c r="B166" s="3"/>
      <c r="C166" s="3"/>
      <c r="D166" s="3"/>
      <c r="E166" s="3"/>
      <c r="F166" s="3"/>
    </row>
    <row r="167" spans="2:6" ht="12.75" x14ac:dyDescent="0.2">
      <c r="B167" s="3"/>
      <c r="C167" s="3"/>
      <c r="D167" s="3"/>
      <c r="E167" s="3"/>
      <c r="F167" s="3"/>
    </row>
    <row r="168" spans="2:6" ht="12.75" x14ac:dyDescent="0.2">
      <c r="B168" s="3"/>
      <c r="C168" s="3"/>
      <c r="D168" s="3"/>
      <c r="E168" s="3"/>
      <c r="F168" s="3"/>
    </row>
    <row r="169" spans="2:6" ht="12.75" x14ac:dyDescent="0.2">
      <c r="B169" s="3"/>
      <c r="C169" s="3"/>
      <c r="D169" s="3"/>
      <c r="E169" s="3"/>
      <c r="F169" s="3"/>
    </row>
    <row r="170" spans="2:6" ht="12.75" x14ac:dyDescent="0.2">
      <c r="B170" s="3"/>
      <c r="C170" s="3"/>
      <c r="D170" s="3"/>
      <c r="E170" s="3"/>
      <c r="F170" s="3"/>
    </row>
    <row r="171" spans="2:6" ht="12.75" x14ac:dyDescent="0.2">
      <c r="B171" s="3"/>
      <c r="C171" s="3"/>
      <c r="D171" s="3"/>
      <c r="E171" s="3"/>
      <c r="F171" s="3"/>
    </row>
    <row r="172" spans="2:6" ht="12.75" x14ac:dyDescent="0.2">
      <c r="B172" s="3"/>
      <c r="C172" s="3"/>
      <c r="D172" s="3"/>
      <c r="E172" s="3"/>
      <c r="F172" s="3"/>
    </row>
    <row r="173" spans="2:6" ht="12.75" x14ac:dyDescent="0.2">
      <c r="B173" s="3"/>
      <c r="C173" s="3"/>
      <c r="D173" s="3"/>
      <c r="E173" s="3"/>
      <c r="F173" s="3"/>
    </row>
    <row r="174" spans="2:6" ht="12.75" x14ac:dyDescent="0.2">
      <c r="B174" s="3"/>
      <c r="C174" s="3"/>
      <c r="D174" s="3"/>
      <c r="E174" s="3"/>
      <c r="F174" s="3"/>
    </row>
    <row r="175" spans="2:6" ht="12.75" x14ac:dyDescent="0.2">
      <c r="B175" s="3"/>
      <c r="C175" s="3"/>
      <c r="D175" s="3"/>
      <c r="E175" s="3"/>
      <c r="F175" s="3"/>
    </row>
    <row r="176" spans="2:6" ht="12.75" x14ac:dyDescent="0.2">
      <c r="B176" s="3"/>
      <c r="C176" s="3"/>
      <c r="D176" s="3"/>
      <c r="E176" s="3"/>
      <c r="F176" s="3"/>
    </row>
    <row r="177" spans="2:6" ht="12.75" x14ac:dyDescent="0.2">
      <c r="B177" s="3"/>
      <c r="C177" s="3"/>
      <c r="D177" s="3"/>
      <c r="E177" s="3"/>
      <c r="F177" s="3"/>
    </row>
    <row r="178" spans="2:6" ht="12.75" x14ac:dyDescent="0.2">
      <c r="B178" s="3"/>
      <c r="C178" s="3"/>
      <c r="D178" s="3"/>
      <c r="E178" s="3"/>
      <c r="F178" s="3"/>
    </row>
  </sheetData>
  <sheetProtection insertColumns="0"/>
  <protectedRanges>
    <protectedRange sqref="H8:K149" name="Range1_1"/>
  </protectedRanges>
  <mergeCells count="773">
    <mergeCell ref="J148:J149"/>
    <mergeCell ref="K148:K149"/>
    <mergeCell ref="L148:L149"/>
    <mergeCell ref="J142:J143"/>
    <mergeCell ref="K142:K143"/>
    <mergeCell ref="L142:L143"/>
    <mergeCell ref="J144:J145"/>
    <mergeCell ref="K144:K145"/>
    <mergeCell ref="L144:L145"/>
    <mergeCell ref="J146:J147"/>
    <mergeCell ref="K146:K147"/>
    <mergeCell ref="L146:L147"/>
    <mergeCell ref="J136:J137"/>
    <mergeCell ref="K136:K137"/>
    <mergeCell ref="L136:L137"/>
    <mergeCell ref="J138:J139"/>
    <mergeCell ref="K138:K139"/>
    <mergeCell ref="L138:L139"/>
    <mergeCell ref="J140:J141"/>
    <mergeCell ref="K140:K141"/>
    <mergeCell ref="L140:L141"/>
    <mergeCell ref="J130:J131"/>
    <mergeCell ref="K130:K131"/>
    <mergeCell ref="L130:L131"/>
    <mergeCell ref="J132:J133"/>
    <mergeCell ref="K132:K133"/>
    <mergeCell ref="L132:L133"/>
    <mergeCell ref="J134:J135"/>
    <mergeCell ref="K134:K135"/>
    <mergeCell ref="L134:L135"/>
    <mergeCell ref="J124:J125"/>
    <mergeCell ref="K124:K125"/>
    <mergeCell ref="L124:L125"/>
    <mergeCell ref="J126:J127"/>
    <mergeCell ref="K126:K127"/>
    <mergeCell ref="L126:L127"/>
    <mergeCell ref="J128:J129"/>
    <mergeCell ref="K128:K129"/>
    <mergeCell ref="L128:L129"/>
    <mergeCell ref="J118:J119"/>
    <mergeCell ref="K118:K119"/>
    <mergeCell ref="L118:L119"/>
    <mergeCell ref="J120:J121"/>
    <mergeCell ref="K120:K121"/>
    <mergeCell ref="L120:L121"/>
    <mergeCell ref="J122:J123"/>
    <mergeCell ref="K122:K123"/>
    <mergeCell ref="L122:L123"/>
    <mergeCell ref="J112:J113"/>
    <mergeCell ref="K112:K113"/>
    <mergeCell ref="L112:L113"/>
    <mergeCell ref="J114:J115"/>
    <mergeCell ref="K114:K115"/>
    <mergeCell ref="L114:L115"/>
    <mergeCell ref="J116:J117"/>
    <mergeCell ref="K116:K117"/>
    <mergeCell ref="L116:L117"/>
    <mergeCell ref="J106:J107"/>
    <mergeCell ref="K106:K107"/>
    <mergeCell ref="L106:L107"/>
    <mergeCell ref="J108:J109"/>
    <mergeCell ref="K108:K109"/>
    <mergeCell ref="L108:L109"/>
    <mergeCell ref="J110:J111"/>
    <mergeCell ref="K110:K111"/>
    <mergeCell ref="L110:L111"/>
    <mergeCell ref="J100:J101"/>
    <mergeCell ref="K100:K101"/>
    <mergeCell ref="L100:L101"/>
    <mergeCell ref="J102:J103"/>
    <mergeCell ref="K102:K103"/>
    <mergeCell ref="L102:L103"/>
    <mergeCell ref="J104:J105"/>
    <mergeCell ref="K104:K105"/>
    <mergeCell ref="L104:L105"/>
    <mergeCell ref="J94:J95"/>
    <mergeCell ref="K94:K95"/>
    <mergeCell ref="L94:L95"/>
    <mergeCell ref="J96:J97"/>
    <mergeCell ref="K96:K97"/>
    <mergeCell ref="L96:L97"/>
    <mergeCell ref="J98:J99"/>
    <mergeCell ref="K98:K99"/>
    <mergeCell ref="L98:L99"/>
    <mergeCell ref="J88:J89"/>
    <mergeCell ref="K88:K89"/>
    <mergeCell ref="L88:L89"/>
    <mergeCell ref="J90:J91"/>
    <mergeCell ref="K90:K91"/>
    <mergeCell ref="L90:L91"/>
    <mergeCell ref="J92:J93"/>
    <mergeCell ref="K92:K93"/>
    <mergeCell ref="L92:L93"/>
    <mergeCell ref="J82:J83"/>
    <mergeCell ref="K82:K83"/>
    <mergeCell ref="L82:L83"/>
    <mergeCell ref="J84:J85"/>
    <mergeCell ref="K84:K85"/>
    <mergeCell ref="L84:L85"/>
    <mergeCell ref="J86:J87"/>
    <mergeCell ref="K86:K87"/>
    <mergeCell ref="L86:L87"/>
    <mergeCell ref="J76:J77"/>
    <mergeCell ref="K76:K77"/>
    <mergeCell ref="L76:L77"/>
    <mergeCell ref="J78:J79"/>
    <mergeCell ref="K78:K79"/>
    <mergeCell ref="L78:L79"/>
    <mergeCell ref="J80:J81"/>
    <mergeCell ref="K80:K81"/>
    <mergeCell ref="L80:L81"/>
    <mergeCell ref="J70:J71"/>
    <mergeCell ref="K70:K71"/>
    <mergeCell ref="L70:L71"/>
    <mergeCell ref="J72:J73"/>
    <mergeCell ref="K72:K73"/>
    <mergeCell ref="L72:L73"/>
    <mergeCell ref="J74:J75"/>
    <mergeCell ref="K74:K75"/>
    <mergeCell ref="L74:L75"/>
    <mergeCell ref="J63:J64"/>
    <mergeCell ref="K63:K64"/>
    <mergeCell ref="L63:L64"/>
    <mergeCell ref="J65:J66"/>
    <mergeCell ref="K65:K66"/>
    <mergeCell ref="L65:L66"/>
    <mergeCell ref="J68:J69"/>
    <mergeCell ref="K68:K69"/>
    <mergeCell ref="L68:L69"/>
    <mergeCell ref="J57:J58"/>
    <mergeCell ref="K57:K58"/>
    <mergeCell ref="L57:L58"/>
    <mergeCell ref="J59:J60"/>
    <mergeCell ref="K59:K60"/>
    <mergeCell ref="L59:L60"/>
    <mergeCell ref="J61:J62"/>
    <mergeCell ref="K61:K62"/>
    <mergeCell ref="L61:L62"/>
    <mergeCell ref="J50:J51"/>
    <mergeCell ref="K50:K51"/>
    <mergeCell ref="L50:L51"/>
    <mergeCell ref="J52:J53"/>
    <mergeCell ref="K52:K53"/>
    <mergeCell ref="L52:L53"/>
    <mergeCell ref="J55:J56"/>
    <mergeCell ref="K55:K56"/>
    <mergeCell ref="L55:L56"/>
    <mergeCell ref="J44:J45"/>
    <mergeCell ref="K44:K45"/>
    <mergeCell ref="L44:L45"/>
    <mergeCell ref="J46:J47"/>
    <mergeCell ref="K46:K47"/>
    <mergeCell ref="L46:L47"/>
    <mergeCell ref="J48:J49"/>
    <mergeCell ref="K48:K49"/>
    <mergeCell ref="L48:L49"/>
    <mergeCell ref="J38:J39"/>
    <mergeCell ref="K38:K39"/>
    <mergeCell ref="L38:L39"/>
    <mergeCell ref="J40:J41"/>
    <mergeCell ref="K40:K41"/>
    <mergeCell ref="L40:L41"/>
    <mergeCell ref="J42:J43"/>
    <mergeCell ref="K42:K43"/>
    <mergeCell ref="L42:L43"/>
    <mergeCell ref="J32:J33"/>
    <mergeCell ref="K32:K33"/>
    <mergeCell ref="L32:L33"/>
    <mergeCell ref="J34:J35"/>
    <mergeCell ref="K34:K35"/>
    <mergeCell ref="L34:L35"/>
    <mergeCell ref="J36:J37"/>
    <mergeCell ref="K36:K37"/>
    <mergeCell ref="L36:L37"/>
    <mergeCell ref="J26:J27"/>
    <mergeCell ref="K26:K27"/>
    <mergeCell ref="L26:L27"/>
    <mergeCell ref="J28:J29"/>
    <mergeCell ref="K28:K29"/>
    <mergeCell ref="L28:L29"/>
    <mergeCell ref="J30:J31"/>
    <mergeCell ref="K30:K31"/>
    <mergeCell ref="L30:L31"/>
    <mergeCell ref="J20:J21"/>
    <mergeCell ref="K20:K21"/>
    <mergeCell ref="L20:L21"/>
    <mergeCell ref="J22:J23"/>
    <mergeCell ref="K22:K23"/>
    <mergeCell ref="L22:L23"/>
    <mergeCell ref="J24:J25"/>
    <mergeCell ref="K24:K25"/>
    <mergeCell ref="L24:L25"/>
    <mergeCell ref="J14:J15"/>
    <mergeCell ref="K14:K15"/>
    <mergeCell ref="L14:L15"/>
    <mergeCell ref="J16:J17"/>
    <mergeCell ref="K16:K17"/>
    <mergeCell ref="L16:L17"/>
    <mergeCell ref="J18:J19"/>
    <mergeCell ref="K18:K19"/>
    <mergeCell ref="L18:L19"/>
    <mergeCell ref="J8:J9"/>
    <mergeCell ref="K8:K9"/>
    <mergeCell ref="L8:L9"/>
    <mergeCell ref="J10:J11"/>
    <mergeCell ref="K10:K11"/>
    <mergeCell ref="L10:L11"/>
    <mergeCell ref="J12:J13"/>
    <mergeCell ref="K12:K13"/>
    <mergeCell ref="L12:L13"/>
    <mergeCell ref="H146:H147"/>
    <mergeCell ref="I146:I147"/>
    <mergeCell ref="H148:H149"/>
    <mergeCell ref="I148:I149"/>
    <mergeCell ref="H136:H137"/>
    <mergeCell ref="I136:I137"/>
    <mergeCell ref="H138:H139"/>
    <mergeCell ref="I138:I139"/>
    <mergeCell ref="H140:H141"/>
    <mergeCell ref="I140:I141"/>
    <mergeCell ref="H142:H143"/>
    <mergeCell ref="I142:I143"/>
    <mergeCell ref="H144:H145"/>
    <mergeCell ref="I144:I145"/>
    <mergeCell ref="H114:H115"/>
    <mergeCell ref="I114:I115"/>
    <mergeCell ref="I134:I135"/>
    <mergeCell ref="H116:H117"/>
    <mergeCell ref="I116:I117"/>
    <mergeCell ref="H118:H119"/>
    <mergeCell ref="I118:I119"/>
    <mergeCell ref="H120:H121"/>
    <mergeCell ref="I120:I121"/>
    <mergeCell ref="H122:H123"/>
    <mergeCell ref="I122:I123"/>
    <mergeCell ref="H124:H125"/>
    <mergeCell ref="I124:I125"/>
    <mergeCell ref="H126:H127"/>
    <mergeCell ref="I126:I127"/>
    <mergeCell ref="H128:H129"/>
    <mergeCell ref="I128:I129"/>
    <mergeCell ref="H130:H131"/>
    <mergeCell ref="I130:I131"/>
    <mergeCell ref="H132:H133"/>
    <mergeCell ref="I132:I133"/>
    <mergeCell ref="H134:H135"/>
    <mergeCell ref="H104:H105"/>
    <mergeCell ref="I104:I105"/>
    <mergeCell ref="H106:H107"/>
    <mergeCell ref="I106:I107"/>
    <mergeCell ref="H108:H109"/>
    <mergeCell ref="I108:I109"/>
    <mergeCell ref="H110:H111"/>
    <mergeCell ref="I110:I111"/>
    <mergeCell ref="H112:H113"/>
    <mergeCell ref="I112:I113"/>
    <mergeCell ref="H94:H95"/>
    <mergeCell ref="I94:I95"/>
    <mergeCell ref="H96:H97"/>
    <mergeCell ref="I96:I97"/>
    <mergeCell ref="H98:H99"/>
    <mergeCell ref="I98:I99"/>
    <mergeCell ref="H100:H101"/>
    <mergeCell ref="I100:I101"/>
    <mergeCell ref="H102:H103"/>
    <mergeCell ref="I102:I103"/>
    <mergeCell ref="H84:H85"/>
    <mergeCell ref="I84:I85"/>
    <mergeCell ref="H86:H87"/>
    <mergeCell ref="I86:I87"/>
    <mergeCell ref="H88:H89"/>
    <mergeCell ref="I88:I89"/>
    <mergeCell ref="H90:H91"/>
    <mergeCell ref="I90:I91"/>
    <mergeCell ref="H92:H93"/>
    <mergeCell ref="I92:I93"/>
    <mergeCell ref="H74:H75"/>
    <mergeCell ref="I74:I75"/>
    <mergeCell ref="H76:H77"/>
    <mergeCell ref="I76:I77"/>
    <mergeCell ref="H78:H79"/>
    <mergeCell ref="I78:I79"/>
    <mergeCell ref="H80:H81"/>
    <mergeCell ref="I80:I81"/>
    <mergeCell ref="H82:H83"/>
    <mergeCell ref="I82:I83"/>
    <mergeCell ref="H63:H64"/>
    <mergeCell ref="I63:I64"/>
    <mergeCell ref="H65:H66"/>
    <mergeCell ref="I65:I66"/>
    <mergeCell ref="H68:H69"/>
    <mergeCell ref="I68:I69"/>
    <mergeCell ref="H70:H71"/>
    <mergeCell ref="I70:I71"/>
    <mergeCell ref="H72:H73"/>
    <mergeCell ref="I72:I73"/>
    <mergeCell ref="H52:H53"/>
    <mergeCell ref="I52:I53"/>
    <mergeCell ref="H55:H56"/>
    <mergeCell ref="I55:I56"/>
    <mergeCell ref="H57:H58"/>
    <mergeCell ref="I57:I58"/>
    <mergeCell ref="H59:H60"/>
    <mergeCell ref="I59:I60"/>
    <mergeCell ref="H61:H62"/>
    <mergeCell ref="I61:I62"/>
    <mergeCell ref="H42:H43"/>
    <mergeCell ref="I42:I43"/>
    <mergeCell ref="H44:H45"/>
    <mergeCell ref="I44:I45"/>
    <mergeCell ref="H46:H47"/>
    <mergeCell ref="I46:I47"/>
    <mergeCell ref="H48:H49"/>
    <mergeCell ref="I48:I49"/>
    <mergeCell ref="H50:H51"/>
    <mergeCell ref="I50:I51"/>
    <mergeCell ref="H32:H33"/>
    <mergeCell ref="I32:I33"/>
    <mergeCell ref="H34:H35"/>
    <mergeCell ref="I34:I35"/>
    <mergeCell ref="H36:H37"/>
    <mergeCell ref="I36:I37"/>
    <mergeCell ref="H38:H39"/>
    <mergeCell ref="I38:I39"/>
    <mergeCell ref="H40:H41"/>
    <mergeCell ref="I40:I41"/>
    <mergeCell ref="H22:H23"/>
    <mergeCell ref="I22:I23"/>
    <mergeCell ref="H24:H25"/>
    <mergeCell ref="I24:I25"/>
    <mergeCell ref="H26:H27"/>
    <mergeCell ref="I26:I27"/>
    <mergeCell ref="H28:H29"/>
    <mergeCell ref="I28:I29"/>
    <mergeCell ref="H30:H31"/>
    <mergeCell ref="I30:I31"/>
    <mergeCell ref="H12:H13"/>
    <mergeCell ref="I12:I13"/>
    <mergeCell ref="H14:H15"/>
    <mergeCell ref="I14:I15"/>
    <mergeCell ref="H16:H17"/>
    <mergeCell ref="I16:I17"/>
    <mergeCell ref="H18:H19"/>
    <mergeCell ref="I18:I19"/>
    <mergeCell ref="H20:H21"/>
    <mergeCell ref="I20:I21"/>
    <mergeCell ref="A8:A9"/>
    <mergeCell ref="B8:B9"/>
    <mergeCell ref="C8:C9"/>
    <mergeCell ref="D8:D9"/>
    <mergeCell ref="E8:E9"/>
    <mergeCell ref="F8:F9"/>
    <mergeCell ref="H8:H9"/>
    <mergeCell ref="I8:I9"/>
    <mergeCell ref="H10:H11"/>
    <mergeCell ref="I10:I11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A20:A21"/>
    <mergeCell ref="B20:B21"/>
    <mergeCell ref="C20:C21"/>
    <mergeCell ref="D20:D21"/>
    <mergeCell ref="E20:E21"/>
    <mergeCell ref="F20:F21"/>
    <mergeCell ref="A18:A19"/>
    <mergeCell ref="B18:B19"/>
    <mergeCell ref="C18:C19"/>
    <mergeCell ref="D18:D19"/>
    <mergeCell ref="E18:E19"/>
    <mergeCell ref="F18:F19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A28:A29"/>
    <mergeCell ref="B28:B29"/>
    <mergeCell ref="C28:C29"/>
    <mergeCell ref="D28:D29"/>
    <mergeCell ref="E28:E29"/>
    <mergeCell ref="F28:F29"/>
    <mergeCell ref="A26:A27"/>
    <mergeCell ref="B26:B27"/>
    <mergeCell ref="C26:C27"/>
    <mergeCell ref="D26:D27"/>
    <mergeCell ref="E26:E27"/>
    <mergeCell ref="F26:F27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  <mergeCell ref="F30:F31"/>
    <mergeCell ref="A36:A37"/>
    <mergeCell ref="B36:B37"/>
    <mergeCell ref="C36:C37"/>
    <mergeCell ref="D36:D37"/>
    <mergeCell ref="E36:E37"/>
    <mergeCell ref="F36:F37"/>
    <mergeCell ref="A34:A35"/>
    <mergeCell ref="B34:B35"/>
    <mergeCell ref="C34:C35"/>
    <mergeCell ref="D34:D35"/>
    <mergeCell ref="E34:E35"/>
    <mergeCell ref="F34:F35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A44:A45"/>
    <mergeCell ref="B44:B45"/>
    <mergeCell ref="C44:C45"/>
    <mergeCell ref="D44:D45"/>
    <mergeCell ref="E44:E45"/>
    <mergeCell ref="F44:F45"/>
    <mergeCell ref="A42:A43"/>
    <mergeCell ref="B42:B43"/>
    <mergeCell ref="C42:C43"/>
    <mergeCell ref="D42:D43"/>
    <mergeCell ref="E42:E43"/>
    <mergeCell ref="F42:F43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A57:A58"/>
    <mergeCell ref="B57:B58"/>
    <mergeCell ref="C57:C58"/>
    <mergeCell ref="D57:D58"/>
    <mergeCell ref="E57:E58"/>
    <mergeCell ref="F57:F58"/>
    <mergeCell ref="A55:A56"/>
    <mergeCell ref="B55:B56"/>
    <mergeCell ref="C55:C56"/>
    <mergeCell ref="D55:D56"/>
    <mergeCell ref="E55:E56"/>
    <mergeCell ref="F55:F56"/>
    <mergeCell ref="A61:A62"/>
    <mergeCell ref="B61:B62"/>
    <mergeCell ref="C61:C62"/>
    <mergeCell ref="D61:D62"/>
    <mergeCell ref="E61:E62"/>
    <mergeCell ref="F61:F62"/>
    <mergeCell ref="A59:A60"/>
    <mergeCell ref="B59:B60"/>
    <mergeCell ref="C59:C60"/>
    <mergeCell ref="D59:D60"/>
    <mergeCell ref="E59:E60"/>
    <mergeCell ref="F59:F60"/>
    <mergeCell ref="A65:A66"/>
    <mergeCell ref="B65:B66"/>
    <mergeCell ref="C65:C66"/>
    <mergeCell ref="D65:D66"/>
    <mergeCell ref="E65:E66"/>
    <mergeCell ref="F65:F66"/>
    <mergeCell ref="A63:A64"/>
    <mergeCell ref="B63:B64"/>
    <mergeCell ref="C63:C64"/>
    <mergeCell ref="D63:D64"/>
    <mergeCell ref="E63:E64"/>
    <mergeCell ref="F63:F64"/>
    <mergeCell ref="A70:A71"/>
    <mergeCell ref="B70:B71"/>
    <mergeCell ref="C70:C71"/>
    <mergeCell ref="D70:D71"/>
    <mergeCell ref="E70:E71"/>
    <mergeCell ref="F70:F71"/>
    <mergeCell ref="A68:A69"/>
    <mergeCell ref="B68:B69"/>
    <mergeCell ref="C68:C69"/>
    <mergeCell ref="D68:D69"/>
    <mergeCell ref="E68:E69"/>
    <mergeCell ref="F68:F69"/>
    <mergeCell ref="A74:A75"/>
    <mergeCell ref="B74:B75"/>
    <mergeCell ref="C74:C75"/>
    <mergeCell ref="D74:D75"/>
    <mergeCell ref="E74:E75"/>
    <mergeCell ref="F74:F75"/>
    <mergeCell ref="A72:A73"/>
    <mergeCell ref="B72:B73"/>
    <mergeCell ref="C72:C73"/>
    <mergeCell ref="D72:D73"/>
    <mergeCell ref="E72:E73"/>
    <mergeCell ref="F72:F73"/>
    <mergeCell ref="A78:A79"/>
    <mergeCell ref="B78:B79"/>
    <mergeCell ref="C78:C79"/>
    <mergeCell ref="D78:D79"/>
    <mergeCell ref="E78:E79"/>
    <mergeCell ref="F78:F79"/>
    <mergeCell ref="A76:A77"/>
    <mergeCell ref="B76:B77"/>
    <mergeCell ref="C76:C77"/>
    <mergeCell ref="D76:D77"/>
    <mergeCell ref="E76:E77"/>
    <mergeCell ref="F76:F77"/>
    <mergeCell ref="A82:A83"/>
    <mergeCell ref="B82:B83"/>
    <mergeCell ref="C82:C83"/>
    <mergeCell ref="D82:D83"/>
    <mergeCell ref="E82:E83"/>
    <mergeCell ref="F82:F83"/>
    <mergeCell ref="A80:A81"/>
    <mergeCell ref="B80:B81"/>
    <mergeCell ref="C80:C81"/>
    <mergeCell ref="D80:D81"/>
    <mergeCell ref="E80:E81"/>
    <mergeCell ref="F80:F81"/>
    <mergeCell ref="A86:A87"/>
    <mergeCell ref="B86:B87"/>
    <mergeCell ref="C86:C87"/>
    <mergeCell ref="D86:D87"/>
    <mergeCell ref="E86:E87"/>
    <mergeCell ref="F86:F87"/>
    <mergeCell ref="A84:A85"/>
    <mergeCell ref="B84:B85"/>
    <mergeCell ref="C84:C85"/>
    <mergeCell ref="D84:D85"/>
    <mergeCell ref="E84:E85"/>
    <mergeCell ref="F84:F85"/>
    <mergeCell ref="A90:A91"/>
    <mergeCell ref="B90:B91"/>
    <mergeCell ref="C90:C91"/>
    <mergeCell ref="D90:D91"/>
    <mergeCell ref="E90:E91"/>
    <mergeCell ref="F90:F91"/>
    <mergeCell ref="A88:A89"/>
    <mergeCell ref="B88:B89"/>
    <mergeCell ref="C88:C89"/>
    <mergeCell ref="D88:D89"/>
    <mergeCell ref="E88:E89"/>
    <mergeCell ref="F88:F89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A102:A103"/>
    <mergeCell ref="B102:B103"/>
    <mergeCell ref="C102:C103"/>
    <mergeCell ref="D102:D103"/>
    <mergeCell ref="E102:E103"/>
    <mergeCell ref="F102:F103"/>
    <mergeCell ref="A100:A101"/>
    <mergeCell ref="B100:B101"/>
    <mergeCell ref="C100:C101"/>
    <mergeCell ref="D100:D101"/>
    <mergeCell ref="E100:E101"/>
    <mergeCell ref="F100:F101"/>
    <mergeCell ref="A106:A107"/>
    <mergeCell ref="B106:B107"/>
    <mergeCell ref="C106:C107"/>
    <mergeCell ref="D106:D107"/>
    <mergeCell ref="E106:E107"/>
    <mergeCell ref="F106:F107"/>
    <mergeCell ref="A104:A105"/>
    <mergeCell ref="B104:B105"/>
    <mergeCell ref="C104:C105"/>
    <mergeCell ref="D104:D105"/>
    <mergeCell ref="E104:E105"/>
    <mergeCell ref="F104:F105"/>
    <mergeCell ref="A110:A111"/>
    <mergeCell ref="B110:B111"/>
    <mergeCell ref="C110:C111"/>
    <mergeCell ref="D110:D111"/>
    <mergeCell ref="E110:E111"/>
    <mergeCell ref="F110:F111"/>
    <mergeCell ref="A108:A109"/>
    <mergeCell ref="B108:B109"/>
    <mergeCell ref="C108:C109"/>
    <mergeCell ref="D108:D109"/>
    <mergeCell ref="E108:E109"/>
    <mergeCell ref="F108:F109"/>
    <mergeCell ref="A114:A115"/>
    <mergeCell ref="B114:B115"/>
    <mergeCell ref="C114:C115"/>
    <mergeCell ref="D114:D115"/>
    <mergeCell ref="E114:E115"/>
    <mergeCell ref="F114:F115"/>
    <mergeCell ref="A112:A113"/>
    <mergeCell ref="B112:B113"/>
    <mergeCell ref="C112:C113"/>
    <mergeCell ref="D112:D113"/>
    <mergeCell ref="E112:E113"/>
    <mergeCell ref="F112:F113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  <mergeCell ref="A122:A123"/>
    <mergeCell ref="B122:B123"/>
    <mergeCell ref="C122:C123"/>
    <mergeCell ref="D122:D123"/>
    <mergeCell ref="E122:E123"/>
    <mergeCell ref="F122:F123"/>
    <mergeCell ref="A120:A121"/>
    <mergeCell ref="B120:B121"/>
    <mergeCell ref="C120:C121"/>
    <mergeCell ref="D120:D121"/>
    <mergeCell ref="E120:E121"/>
    <mergeCell ref="F120:F121"/>
    <mergeCell ref="A126:A127"/>
    <mergeCell ref="B126:B127"/>
    <mergeCell ref="C126:C127"/>
    <mergeCell ref="D126:D127"/>
    <mergeCell ref="E126:E127"/>
    <mergeCell ref="F126:F127"/>
    <mergeCell ref="A124:A125"/>
    <mergeCell ref="B124:B125"/>
    <mergeCell ref="C124:C125"/>
    <mergeCell ref="D124:D125"/>
    <mergeCell ref="E124:E125"/>
    <mergeCell ref="F124:F125"/>
    <mergeCell ref="A130:A131"/>
    <mergeCell ref="B130:B131"/>
    <mergeCell ref="C130:C131"/>
    <mergeCell ref="D130:D131"/>
    <mergeCell ref="E130:E131"/>
    <mergeCell ref="F130:F131"/>
    <mergeCell ref="A128:A129"/>
    <mergeCell ref="B128:B129"/>
    <mergeCell ref="C128:C129"/>
    <mergeCell ref="D128:D129"/>
    <mergeCell ref="E128:E129"/>
    <mergeCell ref="F128:F129"/>
    <mergeCell ref="A134:A135"/>
    <mergeCell ref="B134:B135"/>
    <mergeCell ref="C134:C135"/>
    <mergeCell ref="D134:D135"/>
    <mergeCell ref="E134:E135"/>
    <mergeCell ref="F134:F135"/>
    <mergeCell ref="A132:A133"/>
    <mergeCell ref="B132:B133"/>
    <mergeCell ref="C132:C133"/>
    <mergeCell ref="D132:D133"/>
    <mergeCell ref="E132:E133"/>
    <mergeCell ref="F132:F133"/>
    <mergeCell ref="A138:A139"/>
    <mergeCell ref="B138:B139"/>
    <mergeCell ref="C138:C139"/>
    <mergeCell ref="D138:D139"/>
    <mergeCell ref="E138:E139"/>
    <mergeCell ref="F138:F139"/>
    <mergeCell ref="A136:A137"/>
    <mergeCell ref="B136:B137"/>
    <mergeCell ref="C136:C137"/>
    <mergeCell ref="D136:D137"/>
    <mergeCell ref="E136:E137"/>
    <mergeCell ref="F136:F137"/>
    <mergeCell ref="D142:D143"/>
    <mergeCell ref="E142:E143"/>
    <mergeCell ref="F142:F143"/>
    <mergeCell ref="A140:A141"/>
    <mergeCell ref="B140:B141"/>
    <mergeCell ref="C140:C141"/>
    <mergeCell ref="D140:D141"/>
    <mergeCell ref="E140:E141"/>
    <mergeCell ref="F140:F141"/>
    <mergeCell ref="A3:L3"/>
    <mergeCell ref="B152:F152"/>
    <mergeCell ref="B156:F156"/>
    <mergeCell ref="A148:A149"/>
    <mergeCell ref="B148:B149"/>
    <mergeCell ref="C148:C149"/>
    <mergeCell ref="D148:D149"/>
    <mergeCell ref="E148:E149"/>
    <mergeCell ref="F148:F149"/>
    <mergeCell ref="A146:A147"/>
    <mergeCell ref="B146:B147"/>
    <mergeCell ref="C146:C147"/>
    <mergeCell ref="D146:D147"/>
    <mergeCell ref="E146:E147"/>
    <mergeCell ref="F146:F147"/>
    <mergeCell ref="A144:A145"/>
    <mergeCell ref="B144:B145"/>
    <mergeCell ref="C144:C145"/>
    <mergeCell ref="D144:D145"/>
    <mergeCell ref="E144:E145"/>
    <mergeCell ref="F144:F145"/>
    <mergeCell ref="A142:A143"/>
    <mergeCell ref="B142:B143"/>
    <mergeCell ref="C142:C143"/>
  </mergeCells>
  <printOptions horizontalCentered="1"/>
  <pageMargins left="0.23622047244094491" right="0.23622047244094491" top="0.19685039370078741" bottom="0.59055118110236227" header="7.874015748031496E-2" footer="0.31496062992125984"/>
  <pageSetup paperSize="9" scale="74" firstPageNumber="69" fitToHeight="0" orientation="landscape" useFirstPageNumber="1" verticalDpi="598" r:id="rId1"/>
  <headerFooter>
    <oddFooter>&amp;C&amp;"Calibri,Regular"&amp;10&amp;P</oddFooter>
  </headerFooter>
  <rowBreaks count="6" manualBreakCount="6">
    <brk id="11" max="11" man="1"/>
    <brk id="15" max="11" man="1"/>
    <brk id="19" max="9" man="1"/>
    <brk id="43" max="11" man="1"/>
    <brk id="64" max="11" man="1"/>
    <brk id="1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CA2B64FA-9B71-4D7F-8588-5A6E068690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1F5329-F61B-4614-9866-4A04529406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E9A335-40C0-48E1-BBFF-DBB3191D27B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Planilha1!Area_de_impressao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CINTHYA KAROLINE RAMOS</dc:creator>
  <cp:lastModifiedBy>JOAO MARCOS GARCIA DE LIMA</cp:lastModifiedBy>
  <cp:lastPrinted>2026-05-27T01:13:38Z</cp:lastPrinted>
  <dcterms:created xsi:type="dcterms:W3CDTF">2026-04-23T21:11:25Z</dcterms:created>
  <dcterms:modified xsi:type="dcterms:W3CDTF">2026-06-03T20:00:58Z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